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934B1DA1-9E7D-4F38-8C8D-9BE744729380}" xr6:coauthVersionLast="47" xr6:coauthVersionMax="47" xr10:uidLastSave="{00000000-0000-0000-0000-000000000000}"/>
  <bookViews>
    <workbookView xWindow="1080" yWindow="1080" windowWidth="26745" windowHeight="15570" tabRatio="756" xr2:uid="{00000000-000D-0000-FFFF-FFFF00000000}"/>
  </bookViews>
  <sheets>
    <sheet name="2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7" i="20" l="1"/>
  <c r="Q17" i="20"/>
  <c r="Q15" i="20"/>
  <c r="Q16" i="20" s="1"/>
  <c r="R30" i="20" l="1"/>
  <c r="R31" i="20" s="1"/>
  <c r="R54" i="20"/>
  <c r="R55" i="20" s="1"/>
  <c r="Q54" i="20"/>
  <c r="Q55" i="20" s="1"/>
  <c r="J53" i="20" l="1"/>
  <c r="J54" i="20" s="1"/>
  <c r="J55" i="20" s="1"/>
  <c r="K53" i="20"/>
  <c r="K54" i="20" s="1"/>
  <c r="K55" i="20" s="1"/>
  <c r="L53" i="20"/>
  <c r="L54" i="20" s="1"/>
  <c r="L55" i="20" s="1"/>
  <c r="M53" i="20"/>
  <c r="N53" i="20"/>
  <c r="N54" i="20" s="1"/>
  <c r="N55" i="20" s="1"/>
  <c r="O53" i="20"/>
  <c r="P53" i="20"/>
  <c r="P54" i="20" s="1"/>
  <c r="P55" i="20" s="1"/>
  <c r="S53" i="20"/>
  <c r="T53" i="20"/>
  <c r="U53" i="20"/>
  <c r="U54" i="20" s="1"/>
  <c r="U55" i="20" s="1"/>
  <c r="V53" i="20"/>
  <c r="W53" i="20"/>
  <c r="W54" i="20" s="1"/>
  <c r="W55" i="20" s="1"/>
  <c r="X53" i="20"/>
  <c r="X54" i="20" s="1"/>
  <c r="X55" i="20" s="1"/>
  <c r="Y53" i="20"/>
  <c r="Y54" i="20" s="1"/>
  <c r="Y55" i="20" s="1"/>
  <c r="H54" i="20"/>
  <c r="H55" i="20" s="1"/>
  <c r="I54" i="20"/>
  <c r="I55" i="20" s="1"/>
  <c r="M54" i="20"/>
  <c r="O54" i="20"/>
  <c r="O55" i="20" s="1"/>
  <c r="S54" i="20"/>
  <c r="S55" i="20" s="1"/>
  <c r="T54" i="20"/>
  <c r="T55" i="20" s="1"/>
  <c r="V54" i="20"/>
  <c r="V55" i="20" s="1"/>
  <c r="M55" i="20"/>
  <c r="I60" i="20"/>
  <c r="I61" i="20" s="1"/>
  <c r="J60" i="20"/>
  <c r="K60" i="20"/>
  <c r="K61" i="20" s="1"/>
  <c r="K62" i="20" s="1"/>
  <c r="L60" i="20"/>
  <c r="M60" i="20"/>
  <c r="M61" i="20" s="1"/>
  <c r="M62" i="20" s="1"/>
  <c r="N60" i="20"/>
  <c r="O60" i="20"/>
  <c r="P60" i="20"/>
  <c r="R60" i="20"/>
  <c r="S60" i="20"/>
  <c r="S61" i="20" s="1"/>
  <c r="S62" i="20" s="1"/>
  <c r="T60" i="20"/>
  <c r="T61" i="20" s="1"/>
  <c r="T62" i="20" s="1"/>
  <c r="U60" i="20"/>
  <c r="U61" i="20" s="1"/>
  <c r="U62" i="20" s="1"/>
  <c r="V60" i="20"/>
  <c r="V61" i="20" s="1"/>
  <c r="V62" i="20" s="1"/>
  <c r="W60" i="20"/>
  <c r="X60" i="20"/>
  <c r="X61" i="20" s="1"/>
  <c r="X62" i="20" s="1"/>
  <c r="Y60" i="20"/>
  <c r="H61" i="20"/>
  <c r="J61" i="20"/>
  <c r="L61" i="20"/>
  <c r="N61" i="20"/>
  <c r="N62" i="20" s="1"/>
  <c r="O61" i="20"/>
  <c r="O62" i="20" s="1"/>
  <c r="P61" i="20"/>
  <c r="P62" i="20" s="1"/>
  <c r="Q61" i="20"/>
  <c r="R61" i="20"/>
  <c r="W61" i="20"/>
  <c r="Y61" i="20"/>
  <c r="Y62" i="20" s="1"/>
  <c r="H62" i="20"/>
  <c r="J62" i="20"/>
  <c r="L62" i="20"/>
  <c r="Q62" i="20"/>
  <c r="W62" i="20"/>
  <c r="Y74" i="20" l="1"/>
  <c r="X74" i="20"/>
  <c r="W74" i="20"/>
  <c r="V74" i="20"/>
  <c r="U74" i="20"/>
  <c r="T74" i="20"/>
  <c r="S74" i="20"/>
  <c r="R74" i="20"/>
  <c r="R75" i="20" s="1"/>
  <c r="R76" i="20" s="1"/>
  <c r="Q74" i="20"/>
  <c r="Y67" i="20"/>
  <c r="X67" i="20"/>
  <c r="X75" i="20" s="1"/>
  <c r="X76" i="20" s="1"/>
  <c r="W67" i="20"/>
  <c r="V67" i="20"/>
  <c r="V75" i="20" s="1"/>
  <c r="V76" i="20" s="1"/>
  <c r="U67" i="20"/>
  <c r="U75" i="20" s="1"/>
  <c r="U76" i="20" s="1"/>
  <c r="T67" i="20"/>
  <c r="S67" i="20"/>
  <c r="S75" i="20" s="1"/>
  <c r="S76" i="20" s="1"/>
  <c r="Q75" i="20"/>
  <c r="Q76" i="20" s="1"/>
  <c r="Y36" i="20"/>
  <c r="Y37" i="20" s="1"/>
  <c r="Y38" i="20" s="1"/>
  <c r="X36" i="20"/>
  <c r="X37" i="20" s="1"/>
  <c r="X38" i="20" s="1"/>
  <c r="W36" i="20"/>
  <c r="W37" i="20" s="1"/>
  <c r="W38" i="20" s="1"/>
  <c r="V36" i="20"/>
  <c r="V37" i="20" s="1"/>
  <c r="V38" i="20" s="1"/>
  <c r="U36" i="20"/>
  <c r="U37" i="20" s="1"/>
  <c r="U38" i="20" s="1"/>
  <c r="T36" i="20"/>
  <c r="T37" i="20" s="1"/>
  <c r="T38" i="20" s="1"/>
  <c r="S36" i="20"/>
  <c r="S37" i="20" s="1"/>
  <c r="S38" i="20" s="1"/>
  <c r="R36" i="20"/>
  <c r="R37" i="20" s="1"/>
  <c r="R38" i="20" s="1"/>
  <c r="Q36" i="20"/>
  <c r="Q37" i="20" s="1"/>
  <c r="Q38" i="20" s="1"/>
  <c r="Y29" i="20"/>
  <c r="Y30" i="20" s="1"/>
  <c r="X29" i="20"/>
  <c r="X30" i="20" s="1"/>
  <c r="W29" i="20"/>
  <c r="W30" i="20" s="1"/>
  <c r="V29" i="20"/>
  <c r="V30" i="20" s="1"/>
  <c r="U29" i="20"/>
  <c r="U30" i="20" s="1"/>
  <c r="T29" i="20"/>
  <c r="T30" i="20" s="1"/>
  <c r="Y24" i="20"/>
  <c r="Y25" i="20" s="1"/>
  <c r="X24" i="20"/>
  <c r="X25" i="20" s="1"/>
  <c r="W24" i="20"/>
  <c r="W25" i="20" s="1"/>
  <c r="V24" i="20"/>
  <c r="V25" i="20" s="1"/>
  <c r="U24" i="20"/>
  <c r="U25" i="20" s="1"/>
  <c r="T24" i="20"/>
  <c r="T25" i="20" s="1"/>
  <c r="S24" i="20"/>
  <c r="S25" i="20" s="1"/>
  <c r="R24" i="20"/>
  <c r="R25" i="20" s="1"/>
  <c r="Q24" i="20"/>
  <c r="Q25" i="20" s="1"/>
  <c r="Y15" i="20"/>
  <c r="Y17" i="20" s="1"/>
  <c r="X15" i="20"/>
  <c r="X17" i="20" s="1"/>
  <c r="W15" i="20"/>
  <c r="W17" i="20" s="1"/>
  <c r="V15" i="20"/>
  <c r="V16" i="20" s="1"/>
  <c r="U15" i="20"/>
  <c r="U16" i="20" s="1"/>
  <c r="T15" i="20"/>
  <c r="T17" i="20" s="1"/>
  <c r="S15" i="20"/>
  <c r="S16" i="20" s="1"/>
  <c r="H36" i="20"/>
  <c r="H37" i="20" s="1"/>
  <c r="H38" i="20" s="1"/>
  <c r="I36" i="20"/>
  <c r="J36" i="20"/>
  <c r="J37" i="20" s="1"/>
  <c r="J38" i="20" s="1"/>
  <c r="K36" i="20"/>
  <c r="K37" i="20" s="1"/>
  <c r="K38" i="20" s="1"/>
  <c r="L36" i="20"/>
  <c r="L37" i="20" s="1"/>
  <c r="L38" i="20" s="1"/>
  <c r="M36" i="20"/>
  <c r="M37" i="20" s="1"/>
  <c r="M38" i="20" s="1"/>
  <c r="N36" i="20"/>
  <c r="N37" i="20"/>
  <c r="N38" i="20" s="1"/>
  <c r="O36" i="20"/>
  <c r="O37" i="20" s="1"/>
  <c r="O38" i="20" s="1"/>
  <c r="P36" i="20"/>
  <c r="P37" i="20" s="1"/>
  <c r="P38" i="20" s="1"/>
  <c r="I37" i="20"/>
  <c r="I38" i="20" s="1"/>
  <c r="J24" i="20"/>
  <c r="J25" i="20" s="1"/>
  <c r="J31" i="20" s="1"/>
  <c r="I74" i="20"/>
  <c r="I75" i="20" s="1"/>
  <c r="I76" i="20" s="1"/>
  <c r="J74" i="20"/>
  <c r="K74" i="20"/>
  <c r="L74" i="20"/>
  <c r="M74" i="20"/>
  <c r="N74" i="20"/>
  <c r="O74" i="20"/>
  <c r="P74" i="20"/>
  <c r="H74" i="20"/>
  <c r="P67" i="20"/>
  <c r="O67" i="20"/>
  <c r="O75" i="20" s="1"/>
  <c r="O76" i="20" s="1"/>
  <c r="N67" i="20"/>
  <c r="N75" i="20" s="1"/>
  <c r="N76" i="20" s="1"/>
  <c r="M67" i="20"/>
  <c r="L67" i="20"/>
  <c r="K67" i="20"/>
  <c r="J67" i="20"/>
  <c r="I30" i="20"/>
  <c r="I24" i="20"/>
  <c r="I25" i="20" s="1"/>
  <c r="I31" i="20" s="1"/>
  <c r="J15" i="20"/>
  <c r="J16" i="20" s="1"/>
  <c r="K15" i="20"/>
  <c r="K16" i="20" s="1"/>
  <c r="K29" i="20"/>
  <c r="K30" i="20" s="1"/>
  <c r="K24" i="20"/>
  <c r="K25" i="20" s="1"/>
  <c r="L15" i="20"/>
  <c r="L16" i="20" s="1"/>
  <c r="L17" i="20"/>
  <c r="L29" i="20"/>
  <c r="L30" i="20" s="1"/>
  <c r="L24" i="20"/>
  <c r="L25" i="20" s="1"/>
  <c r="M15" i="20"/>
  <c r="M17" i="20" s="1"/>
  <c r="M29" i="20"/>
  <c r="M30" i="20" s="1"/>
  <c r="M24" i="20"/>
  <c r="M25" i="20" s="1"/>
  <c r="N15" i="20"/>
  <c r="N17" i="20" s="1"/>
  <c r="N29" i="20"/>
  <c r="N30" i="20" s="1"/>
  <c r="N24" i="20"/>
  <c r="N25" i="20" s="1"/>
  <c r="O15" i="20"/>
  <c r="O17" i="20" s="1"/>
  <c r="O29" i="20"/>
  <c r="O30" i="20" s="1"/>
  <c r="O24" i="20"/>
  <c r="O25" i="20"/>
  <c r="P15" i="20"/>
  <c r="P17" i="20" s="1"/>
  <c r="P29" i="20"/>
  <c r="P30" i="20" s="1"/>
  <c r="P24" i="20"/>
  <c r="P25" i="20" s="1"/>
  <c r="H24" i="20"/>
  <c r="H25" i="20" s="1"/>
  <c r="I28" i="19"/>
  <c r="M28" i="19"/>
  <c r="I29" i="19"/>
  <c r="J29" i="19"/>
  <c r="N29" i="19"/>
  <c r="N32" i="19" s="1"/>
  <c r="M32" i="19" s="1"/>
  <c r="M29" i="19"/>
  <c r="I30" i="19"/>
  <c r="M30" i="19"/>
  <c r="I31" i="19"/>
  <c r="J31" i="19"/>
  <c r="J32" i="19"/>
  <c r="I32" i="19" s="1"/>
  <c r="N31" i="19"/>
  <c r="M31" i="19" s="1"/>
  <c r="N36" i="19"/>
  <c r="K32" i="19"/>
  <c r="L32" i="19"/>
  <c r="O32" i="19"/>
  <c r="P32" i="19"/>
  <c r="I34" i="19"/>
  <c r="J34" i="19"/>
  <c r="J35" i="19"/>
  <c r="J36" i="19"/>
  <c r="I35" i="19"/>
  <c r="L35" i="19"/>
  <c r="L36" i="19" s="1"/>
  <c r="I36" i="19" s="1"/>
  <c r="M35" i="19"/>
  <c r="N35" i="19"/>
  <c r="P35" i="19"/>
  <c r="P36" i="19" s="1"/>
  <c r="M36" i="19" s="1"/>
  <c r="K36" i="19"/>
  <c r="O36" i="19"/>
  <c r="I38" i="19"/>
  <c r="M38" i="19"/>
  <c r="M39" i="19" s="1"/>
  <c r="J39" i="19"/>
  <c r="I39" i="19"/>
  <c r="L39" i="19"/>
  <c r="N39" i="19"/>
  <c r="P39" i="19"/>
  <c r="I40" i="19"/>
  <c r="M40" i="19"/>
  <c r="M41" i="19"/>
  <c r="J41" i="19"/>
  <c r="J42" i="19" s="1"/>
  <c r="I42" i="19" s="1"/>
  <c r="L41" i="19"/>
  <c r="N41" i="19"/>
  <c r="N42" i="19" s="1"/>
  <c r="P41" i="19"/>
  <c r="P42" i="19" s="1"/>
  <c r="M42" i="19" s="1"/>
  <c r="K42" i="19"/>
  <c r="O42" i="19"/>
  <c r="M44" i="19"/>
  <c r="J141" i="19"/>
  <c r="K141" i="19"/>
  <c r="K142" i="19" s="1"/>
  <c r="L141" i="19"/>
  <c r="L142" i="19"/>
  <c r="N141" i="19"/>
  <c r="M141" i="19" s="1"/>
  <c r="O141" i="19"/>
  <c r="O142" i="19" s="1"/>
  <c r="P141" i="19"/>
  <c r="P142" i="19" s="1"/>
  <c r="L42" i="19"/>
  <c r="K17" i="20"/>
  <c r="W75" i="20" l="1"/>
  <c r="W76" i="20" s="1"/>
  <c r="P16" i="20"/>
  <c r="T31" i="20"/>
  <c r="Y75" i="20"/>
  <c r="Y76" i="20" s="1"/>
  <c r="T75" i="20"/>
  <c r="T76" i="20" s="1"/>
  <c r="J75" i="20"/>
  <c r="J76" i="20" s="1"/>
  <c r="W31" i="20"/>
  <c r="P31" i="20"/>
  <c r="P75" i="20"/>
  <c r="P76" i="20" s="1"/>
  <c r="H75" i="20"/>
  <c r="H76" i="20" s="1"/>
  <c r="M16" i="20"/>
  <c r="L31" i="20"/>
  <c r="S17" i="20"/>
  <c r="Y31" i="20"/>
  <c r="O31" i="20"/>
  <c r="X31" i="20"/>
  <c r="M75" i="20"/>
  <c r="M76" i="20" s="1"/>
  <c r="L75" i="20"/>
  <c r="L76" i="20" s="1"/>
  <c r="U31" i="20"/>
  <c r="V31" i="20"/>
  <c r="T16" i="20"/>
  <c r="N16" i="20"/>
  <c r="W16" i="20"/>
  <c r="V17" i="20"/>
  <c r="N31" i="20"/>
  <c r="K75" i="20"/>
  <c r="K76" i="20" s="1"/>
  <c r="X16" i="20"/>
  <c r="U17" i="20"/>
  <c r="Y16" i="20"/>
  <c r="J142" i="19"/>
  <c r="I142" i="19" s="1"/>
  <c r="M31" i="20"/>
  <c r="K31" i="20"/>
  <c r="N142" i="19"/>
  <c r="M142" i="19" s="1"/>
  <c r="J17" i="20"/>
  <c r="I141" i="19"/>
  <c r="I41" i="19"/>
  <c r="O16" i="20"/>
</calcChain>
</file>

<file path=xl/sharedStrings.xml><?xml version="1.0" encoding="utf-8"?>
<sst xmlns="http://schemas.openxmlformats.org/spreadsheetml/2006/main" count="787" uniqueCount="251">
  <si>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</si>
  <si>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</si>
  <si>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</si>
  <si>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</si>
  <si>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</si>
  <si>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</si>
  <si>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</si>
  <si>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</si>
  <si>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</si>
  <si>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</si>
  <si>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</si>
  <si>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</si>
  <si>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</si>
  <si>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</si>
  <si>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</si>
  <si>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</si>
  <si>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</si>
  <si>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</si>
  <si>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</si>
  <si>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</si>
  <si>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</si>
  <si>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</si>
  <si>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</si>
  <si>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</si>
  <si>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</si>
  <si>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</si>
  <si>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</si>
  <si>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</si>
  <si>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</si>
  <si>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</si>
  <si>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</si>
  <si>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</si>
  <si>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</si>
  <si>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</si>
  <si>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</si>
  <si>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</si>
  <si>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</si>
  <si>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</si>
  <si>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</si>
  <si>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</si>
  <si>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</si>
  <si>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</si>
  <si>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</si>
  <si>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</si>
  <si>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</si>
  <si>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</si>
  <si>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</si>
  <si>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</si>
  <si>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</si>
  <si>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</si>
  <si>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</si>
  <si>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</si>
  <si>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</si>
  <si>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</si>
  <si>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</si>
  <si>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</si>
  <si>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</si>
  <si>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</si>
  <si>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</si>
  <si>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</si>
  <si>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</si>
  <si>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</si>
  <si>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</si>
  <si>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</si>
  <si>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</si>
  <si>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</si>
  <si>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</si>
  <si>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</si>
  <si>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</si>
  <si>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</si>
  <si>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</si>
  <si>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</si>
  <si>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</si>
  <si>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</si>
  <si>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</si>
  <si>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</si>
  <si>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</si>
  <si>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</si>
  <si>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</si>
  <si>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</si>
  <si>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</si>
  <si>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</si>
  <si>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</si>
  <si>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</si>
  <si>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</si>
  <si>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</si>
  <si>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</si>
  <si>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</si>
  <si>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</si>
  <si>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</si>
  <si>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</si>
  <si>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</si>
  <si>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</si>
  <si>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</si>
  <si>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</si>
  <si>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</si>
  <si>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</si>
  <si>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</si>
  <si>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</si>
  <si>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</si>
  <si>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</si>
  <si>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</si>
  <si>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</si>
  <si>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</si>
  <si>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</si>
  <si>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</si>
  <si>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</si>
  <si>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</si>
  <si>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</si>
  <si>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</si>
  <si>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</si>
  <si>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</si>
  <si>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</si>
  <si>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</si>
  <si>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</si>
  <si>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</si>
  <si>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</si>
  <si>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</si>
  <si>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</si>
  <si>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</si>
  <si>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</si>
  <si>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</si>
  <si>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</si>
  <si>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</si>
  <si>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</si>
  <si>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</si>
  <si>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</si>
  <si>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</si>
  <si>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</si>
  <si>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</si>
  <si>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</si>
  <si>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</si>
  <si>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</si>
  <si>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</si>
  <si>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</si>
  <si>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</si>
  <si>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</si>
  <si>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</si>
  <si>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</si>
  <si>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</si>
  <si>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</si>
  <si>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</si>
  <si>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</si>
  <si>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</si>
  <si>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</si>
  <si>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</si>
  <si>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</si>
  <si>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km</t>
  </si>
  <si>
    <t>vnt</t>
  </si>
  <si>
    <t>ha</t>
  </si>
  <si>
    <t>Priemonė: Aplinkotvarkos darbų vykdymas seniūnijoje</t>
  </si>
  <si>
    <t>1.</t>
  </si>
  <si>
    <t>2.</t>
  </si>
  <si>
    <t>Priemonė: Savivaldybės veiklos pagrindinių funkcijų vykdymas</t>
  </si>
  <si>
    <t>Priemonė: Įgyvendinti užimtumo didinimo programą</t>
  </si>
  <si>
    <t>Išduotų pažymų skaičius</t>
  </si>
  <si>
    <t>Išduotų leidimų skaičius</t>
  </si>
  <si>
    <t>t</t>
  </si>
  <si>
    <t>Priemonė: Vietinės reikšmės kelių ir gatvių priežiūra</t>
  </si>
  <si>
    <t>Seniūnijoje prižiūrimų vietinės reikšmės kelių ir gatvių ilgis kilometrais</t>
  </si>
  <si>
    <t>Priemonė: Teikti socialines paslaugas seniūnijos gyventojams</t>
  </si>
  <si>
    <t>Veikla: Socialinių paslaugų administravimas seniūnijoje</t>
  </si>
  <si>
    <t>Seniūnijos gyventojų, gaunančių pašalpas, skaičius</t>
  </si>
  <si>
    <t>Veikla: Seniūnijos kelių greideriavimas, žvyravimas, sniego valymas</t>
  </si>
  <si>
    <t>Veikla: Socialinių būsto nuomos administravimas seniūnijoje</t>
  </si>
  <si>
    <t>Priemonė: Socialinio būsto remontas seniūnijoje</t>
  </si>
  <si>
    <t>Veikla: Iš dalies suremontuoti socialinius ir savivaldybei priklausančius būstus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</si>
  <si>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</si>
  <si>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</si>
  <si>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</si>
  <si>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</si>
  <si>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Veikla: Įdarbinti seniūnijos gyventojus per užimtumo didinimo programą</t>
  </si>
  <si>
    <t>Priemonė: Administracinės naštos mažinimo priemonės</t>
  </si>
  <si>
    <t>Veikla: Priemonės bei kitos paslaugos, skirtos seniūnijos išlaikymui</t>
  </si>
  <si>
    <t>Notarinių veiksmų, testamentų skaičius</t>
  </si>
  <si>
    <t>Tikslas. Šiuolaikiškos susisiekimo sistemos plėtra</t>
  </si>
  <si>
    <t>Administruojamų būstų, nuomos būdu, skaičius</t>
  </si>
  <si>
    <t>Įdarbintų, per užimtumo didinimo programą, seniūnijos gyventojų skaičius</t>
  </si>
  <si>
    <t>Seniūnijoje dirbančių darbuotojų skaičius</t>
  </si>
  <si>
    <t>Veikla: Negyvenamųjų patalpų administravimas seniūnijoje</t>
  </si>
  <si>
    <t>Administruojamų patalpų skaičius</t>
  </si>
  <si>
    <t>2</t>
  </si>
  <si>
    <t>Tvarkomų veikiančių ir neveikiančių kapinių plotas ha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</si>
  <si>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</si>
  <si>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</si>
  <si>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</si>
  <si>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Notariniai veiksmai, testamentai</t>
  </si>
  <si>
    <t>1</t>
  </si>
  <si>
    <t>8</t>
  </si>
  <si>
    <t>3</t>
  </si>
  <si>
    <t>4</t>
  </si>
  <si>
    <t>5</t>
  </si>
  <si>
    <t>6</t>
  </si>
  <si>
    <t>Kriūkų seniūnija</t>
  </si>
  <si>
    <t>Priemonė: Vykdyti mokinių pavežėjimo programą</t>
  </si>
  <si>
    <t>Veikla:Mokinių pavėžėjimo iki mokyklos organizavimas</t>
  </si>
  <si>
    <t>Nuvažiuojamų kilometrų, vežant mokinius,  per metus</t>
  </si>
  <si>
    <t>4810</t>
  </si>
  <si>
    <t>120</t>
  </si>
  <si>
    <t>90</t>
  </si>
  <si>
    <t>Savivaldybės administracijos Kriūkų seniūnijos 2022 metų veiklos planas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</si>
  <si>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</si>
  <si>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Papildomas (-i) požymis(-iai)</t>
  </si>
  <si>
    <r>
      <t>Lėšos biudžetiniams 2022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metams, tūkst. Eur</t>
    </r>
  </si>
  <si>
    <t>T</t>
  </si>
  <si>
    <t>TD</t>
  </si>
  <si>
    <t xml:space="preserve"> SB </t>
  </si>
  <si>
    <t>SB(D), SB(ĮP)</t>
  </si>
  <si>
    <t>Suremontuotų būstų skaičius</t>
  </si>
  <si>
    <t>Papildomo požymio sutrumpinimai: T-Tęstinės veiklos uždavinys; TP - Tęstinė priemonė, TD - tęstinė dotacijų savivaldybėms priemonė.</t>
  </si>
  <si>
    <t>Poveikio/Rezultato/Produkto/Veiklos efektyvumo rodiklio</t>
  </si>
  <si>
    <t>Vietinės reikšmės kelių su asfalto danga dalis</t>
  </si>
  <si>
    <t>proc.</t>
  </si>
  <si>
    <t>Uždavinys. Modernizuoti ir plėtoti savivaldybės vietinės reikšmės kelius, gatves ir kitas susisiekimo komunikacijas</t>
  </si>
  <si>
    <t>Modernizuotų ir įrengtų vietinės reikšmės kelių ir gatvių  ilgis</t>
  </si>
  <si>
    <t xml:space="preserve">Tikslas. Socialinių paslaugų aprėpties didinimas.       </t>
  </si>
  <si>
    <t>Naujai gavusių socialines paslaugas asmenų skaičius</t>
  </si>
  <si>
    <t>25,00</t>
  </si>
  <si>
    <t>Uždavinys. Finansinės pagalbos rajono gyventojams teikimas ir didinimas.</t>
  </si>
  <si>
    <t>Parengtų priemonių skaičius</t>
  </si>
  <si>
    <t>Uždavinys. Šakių rajono socialinio būsto fondo plėtra</t>
  </si>
  <si>
    <t>Socialinio būsto fondo plėtros programų skaičius</t>
  </si>
  <si>
    <t xml:space="preserve">Tikslas. Darnaus išteklių naudojimo skatinimas.  </t>
  </si>
  <si>
    <t>Aplinkos apsaugos institucijų viešųjų paslaugų vartotojų patenkinimo indeksas</t>
  </si>
  <si>
    <t>Uždavinys. Kompleksiškai plėtoti ir puoselėti rekreacines teritorijas, želdynus bei kitas viešąsias erdves, pritaikant jas gyventojų bei verslo poreikiams</t>
  </si>
  <si>
    <t>Pritaikyta viešųjų erdvių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</si>
  <si>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</si>
  <si>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</si>
  <si>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</si>
  <si>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</si>
  <si>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Uždavinys. Vykdyti administracinės naštos mažinimą</t>
  </si>
  <si>
    <t>Parengtų administracinės naštos priemonių planų skaičius</t>
  </si>
  <si>
    <t>Tikslas. Efektyvaus viešojo valdymo sistemos sukūrimas.</t>
  </si>
  <si>
    <t>Įdiegtų  išmaniųjų sistemų aprėptis</t>
  </si>
  <si>
    <t>Išduotų rekomendacijų gauti leidimui skaičius</t>
  </si>
  <si>
    <t>Veikla: Rekomendacijos gauti leidimui dėl saugotinų medžių ir krūmų kirtimo, persodinimo ar kitokio pašalinimo, genėjimo darbų atlikimui.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</si>
  <si>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</si>
  <si>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</si>
  <si>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</si>
  <si>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</si>
  <si>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>ŠAKIŲ RAJONO SAVIVALDYBĖS ADMINISTRACIJOS
    KRIŪKŲ SENIŪNIJOS 
2022 METŲ VEIKLOS PLANO ATASKAITA</t>
  </si>
  <si>
    <t>127</t>
  </si>
  <si>
    <t>141</t>
  </si>
  <si>
    <t>Papildomai gautas finansavimas traktoriaus įsigijimui</t>
  </si>
  <si>
    <t xml:space="preserve">Gautos papildomos lėšos iš būsto nuomos. </t>
  </si>
  <si>
    <t xml:space="preserve">Padidėjo dėl kuro kompensacijų skyrimo padidėjimo </t>
  </si>
  <si>
    <t>Įdarbinta daugiau žmonių, bet trumpesniam terminui</t>
  </si>
  <si>
    <t>Įdiegti nauji taupūs šviestuvai</t>
  </si>
  <si>
    <r>
      <t>4506,</t>
    </r>
    <r>
      <rPr>
        <sz val="10"/>
        <rFont val="Times New Roman"/>
        <family val="1"/>
      </rPr>
      <t>00 E</t>
    </r>
    <r>
      <rPr>
        <sz val="10"/>
        <rFont val="Times New Roman"/>
        <family val="1"/>
        <charset val="186"/>
      </rPr>
      <t xml:space="preserve">ur panaudota kelių priežiūros technikos įsigijimui. </t>
    </r>
  </si>
  <si>
    <r>
      <t>Papild</t>
    </r>
    <r>
      <rPr>
        <sz val="10"/>
        <rFont val="Times New Roman"/>
        <family val="1"/>
      </rPr>
      <t>o</t>
    </r>
    <r>
      <rPr>
        <sz val="10"/>
        <rFont val="Times New Roman"/>
        <family val="1"/>
        <charset val="186"/>
      </rPr>
      <t xml:space="preserve">mai perkeltos lėšos kompiuterinės </t>
    </r>
    <r>
      <rPr>
        <sz val="10"/>
        <rFont val="Times New Roman"/>
        <family val="1"/>
      </rPr>
      <t>technikos įsigijimui</t>
    </r>
  </si>
  <si>
    <t>PATVIRTINTA           
Šakių rajono savivaldybės
administracijos direktoriaus
2023 m. balandžio 21 d. įsakymu Nr. AT-398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</si>
</sst>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4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44"/>
      <name val="Times New Roman"/>
      <family val="1"/>
      <charset val="186"/>
    </font>
    <font>
      <b/>
      <sz val="10"/>
      <color indexed="42"/>
      <name val="Times New Roman"/>
      <family val="1"/>
      <charset val="186"/>
    </font>
    <font>
      <sz val="11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2F3C3"/>
        <bgColor rgb="FFD2F3C3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31" fillId="0" borderId="0"/>
    <xf numFmtId="0" fontId="13" fillId="0" borderId="0"/>
    <xf numFmtId="0" fontId="12" fillId="0" borderId="0"/>
    <xf numFmtId="0" fontId="30" fillId="0" borderId="0"/>
  </cellStyleXfs>
  <cellXfs count="558">
    <xf numFmtId="0" fontId="0" fillId="0" borderId="0" xfId="0"/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165" fontId="10" fillId="6" borderId="28" xfId="0" applyNumberFormat="1" applyFont="1" applyFill="1" applyBorder="1" applyAlignment="1">
      <alignment horizontal="center" vertical="center" wrapText="1" shrinkToFit="1"/>
    </xf>
    <xf numFmtId="0" fontId="24" fillId="2" borderId="60" xfId="0" applyFont="1" applyFill="1" applyBorder="1" applyAlignment="1">
      <alignment horizontal="right" vertical="top" wrapText="1"/>
    </xf>
    <xf numFmtId="0" fontId="23" fillId="3" borderId="60" xfId="0" applyFont="1" applyFill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49" fontId="10" fillId="2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49" fontId="23" fillId="3" borderId="60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right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0" fontId="23" fillId="3" borderId="60" xfId="0" applyFont="1" applyFill="1" applyBorder="1" applyAlignment="1">
      <alignment horizontal="right" vertical="center" wrapText="1"/>
    </xf>
    <xf numFmtId="165" fontId="10" fillId="3" borderId="28" xfId="0" applyNumberFormat="1" applyFont="1" applyFill="1" applyBorder="1" applyAlignment="1">
      <alignment horizontal="center" vertical="center" wrapText="1"/>
    </xf>
    <xf numFmtId="164" fontId="10" fillId="0" borderId="60" xfId="0" applyNumberFormat="1" applyFont="1" applyBorder="1" applyAlignment="1">
      <alignment horizontal="center" vertical="center" wrapText="1"/>
    </xf>
    <xf numFmtId="164" fontId="10" fillId="0" borderId="61" xfId="0" applyNumberFormat="1" applyFont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left" vertical="center" wrapText="1"/>
    </xf>
    <xf numFmtId="1" fontId="8" fillId="0" borderId="28" xfId="0" applyNumberFormat="1" applyFont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left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8" fillId="7" borderId="62" xfId="0" applyNumberFormat="1" applyFont="1" applyFill="1" applyBorder="1" applyAlignment="1">
      <alignment vertical="center" wrapText="1"/>
    </xf>
    <xf numFmtId="0" fontId="8" fillId="0" borderId="60" xfId="0" applyFont="1" applyBorder="1" applyAlignment="1">
      <alignment horizontal="left" vertical="center" wrapText="1"/>
    </xf>
    <xf numFmtId="4" fontId="8" fillId="0" borderId="28" xfId="0" applyNumberFormat="1" applyFont="1" applyBorder="1" applyAlignment="1">
      <alignment horizontal="center" vertical="center" wrapText="1"/>
    </xf>
    <xf numFmtId="167" fontId="8" fillId="0" borderId="28" xfId="0" applyNumberFormat="1" applyFont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8" fillId="0" borderId="28" xfId="0" applyNumberFormat="1" applyFont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right" vertical="center" wrapText="1"/>
    </xf>
    <xf numFmtId="0" fontId="8" fillId="0" borderId="60" xfId="0" applyFont="1" applyBorder="1" applyAlignment="1">
      <alignment vertical="center" wrapText="1"/>
    </xf>
    <xf numFmtId="0" fontId="10" fillId="0" borderId="28" xfId="0" applyFont="1" applyBorder="1" applyAlignment="1">
      <alignment horizontal="right" vertical="center" wrapText="1"/>
    </xf>
    <xf numFmtId="49" fontId="8" fillId="7" borderId="28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167" fontId="10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8" xfId="0" applyFont="1" applyBorder="1" applyAlignment="1">
      <alignment horizontal="center" vertical="center" textRotation="90" wrapText="1"/>
    </xf>
    <xf numFmtId="165" fontId="0" fillId="4" borderId="1" xfId="0" applyNumberForma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vertical="center" wrapText="1"/>
    </xf>
    <xf numFmtId="0" fontId="10" fillId="3" borderId="60" xfId="0" applyFont="1" applyFill="1" applyBorder="1" applyAlignment="1">
      <alignment vertical="center" wrapText="1"/>
    </xf>
    <xf numFmtId="0" fontId="10" fillId="2" borderId="53" xfId="0" applyFont="1" applyFill="1" applyBorder="1" applyAlignment="1">
      <alignment vertical="top" wrapText="1"/>
    </xf>
    <xf numFmtId="0" fontId="10" fillId="2" borderId="60" xfId="0" applyFont="1" applyFill="1" applyBorder="1" applyAlignment="1">
      <alignment vertical="top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center" wrapText="1"/>
    </xf>
    <xf numFmtId="0" fontId="32" fillId="2" borderId="53" xfId="0" applyFont="1" applyFill="1" applyBorder="1" applyAlignment="1">
      <alignment vertical="top" wrapText="1"/>
    </xf>
    <xf numFmtId="0" fontId="32" fillId="2" borderId="60" xfId="0" applyFont="1" applyFill="1" applyBorder="1" applyAlignment="1">
      <alignment vertical="top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vertical="center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center" vertical="center" wrapText="1"/>
    </xf>
    <xf numFmtId="165" fontId="8" fillId="0" borderId="61" xfId="0" applyNumberFormat="1" applyFont="1" applyBorder="1" applyAlignment="1">
      <alignment horizontal="left" vertical="center" wrapText="1"/>
    </xf>
    <xf numFmtId="1" fontId="8" fillId="0" borderId="61" xfId="0" applyNumberFormat="1" applyFont="1" applyBorder="1" applyAlignment="1">
      <alignment horizontal="center" vertical="center" wrapText="1"/>
    </xf>
    <xf numFmtId="0" fontId="10" fillId="8" borderId="74" xfId="0" applyFont="1" applyFill="1" applyBorder="1" applyAlignment="1" applyProtection="1">
      <alignment horizontal="left" vertical="center" wrapText="1" readingOrder="1"/>
      <protection locked="0"/>
    </xf>
    <xf numFmtId="0" fontId="10" fillId="8" borderId="74" xfId="0" applyFont="1" applyFill="1" applyBorder="1" applyAlignment="1" applyProtection="1">
      <alignment horizontal="center" vertical="center" wrapText="1" readingOrder="1"/>
      <protection locked="0"/>
    </xf>
    <xf numFmtId="0" fontId="25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0" fontId="33" fillId="0" borderId="28" xfId="0" applyFont="1" applyBorder="1" applyAlignment="1">
      <alignment horizontal="center" vertical="center" wrapText="1"/>
    </xf>
    <xf numFmtId="0" fontId="35" fillId="3" borderId="60" xfId="0" applyFont="1" applyFill="1" applyBorder="1" applyAlignment="1">
      <alignment vertical="center" wrapText="1"/>
    </xf>
    <xf numFmtId="0" fontId="35" fillId="2" borderId="60" xfId="0" applyFont="1" applyFill="1" applyBorder="1" applyAlignment="1">
      <alignment vertical="top" wrapText="1"/>
    </xf>
    <xf numFmtId="49" fontId="33" fillId="0" borderId="0" xfId="0" applyNumberFormat="1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49" fontId="8" fillId="0" borderId="53" xfId="0" applyNumberFormat="1" applyFont="1" applyBorder="1" applyAlignment="1">
      <alignment horizontal="center" vertical="center" wrapText="1"/>
    </xf>
    <xf numFmtId="0" fontId="10" fillId="8" borderId="75" xfId="0" applyFont="1" applyFill="1" applyBorder="1" applyAlignment="1" applyProtection="1">
      <alignment horizontal="center" vertical="center" wrapText="1" readingOrder="1"/>
      <protection locked="0"/>
    </xf>
    <xf numFmtId="49" fontId="8" fillId="0" borderId="55" xfId="0" applyNumberFormat="1" applyFont="1" applyBorder="1" applyAlignment="1">
      <alignment horizontal="center" vertical="center" wrapText="1"/>
    </xf>
    <xf numFmtId="49" fontId="8" fillId="0" borderId="56" xfId="0" applyNumberFormat="1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10" fillId="8" borderId="28" xfId="0" applyFont="1" applyFill="1" applyBorder="1" applyAlignment="1" applyProtection="1">
      <alignment horizontal="left" vertical="center" wrapText="1" readingOrder="1"/>
      <protection locked="0"/>
    </xf>
    <xf numFmtId="0" fontId="10" fillId="2" borderId="56" xfId="0" applyFont="1" applyFill="1" applyBorder="1" applyAlignment="1">
      <alignment vertical="top" wrapText="1"/>
    </xf>
    <xf numFmtId="0" fontId="10" fillId="2" borderId="63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8" borderId="76" xfId="0" applyFont="1" applyFill="1" applyBorder="1" applyAlignment="1" applyProtection="1">
      <alignment horizontal="left" vertical="center" wrapText="1" readingOrder="1"/>
      <protection locked="0"/>
    </xf>
    <xf numFmtId="0" fontId="29" fillId="8" borderId="76" xfId="0" applyFont="1" applyFill="1" applyBorder="1" applyAlignment="1" applyProtection="1">
      <alignment horizontal="center" vertical="center" wrapText="1" readingOrder="1"/>
      <protection locked="0"/>
    </xf>
    <xf numFmtId="49" fontId="10" fillId="3" borderId="53" xfId="0" applyNumberFormat="1" applyFont="1" applyFill="1" applyBorder="1" applyAlignment="1">
      <alignment vertical="center" wrapText="1"/>
    </xf>
    <xf numFmtId="49" fontId="10" fillId="3" borderId="60" xfId="0" applyNumberFormat="1" applyFont="1" applyFill="1" applyBorder="1" applyAlignment="1">
      <alignment vertical="center" wrapText="1"/>
    </xf>
    <xf numFmtId="49" fontId="10" fillId="3" borderId="61" xfId="0" applyNumberFormat="1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/>
    </xf>
    <xf numFmtId="0" fontId="12" fillId="0" borderId="28" xfId="0" applyFont="1" applyBorder="1" applyAlignment="1">
      <alignment horizontal="center" vertical="center" wrapText="1"/>
    </xf>
    <xf numFmtId="0" fontId="10" fillId="8" borderId="28" xfId="0" applyFont="1" applyFill="1" applyBorder="1" applyAlignment="1" applyProtection="1">
      <alignment horizontal="center" vertical="center" wrapText="1" readingOrder="1"/>
      <protection locked="0"/>
    </xf>
    <xf numFmtId="165" fontId="12" fillId="4" borderId="1" xfId="0" applyNumberFormat="1" applyFont="1" applyFill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right" vertical="center" wrapText="1"/>
    </xf>
    <xf numFmtId="0" fontId="0" fillId="0" borderId="60" xfId="0" applyBorder="1" applyAlignment="1">
      <alignment horizontal="right" vertical="center" wrapText="1"/>
    </xf>
    <xf numFmtId="0" fontId="0" fillId="0" borderId="61" xfId="0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32" fillId="2" borderId="60" xfId="0" applyFont="1" applyFill="1" applyBorder="1" applyAlignment="1">
      <alignment horizontal="center" vertical="top" wrapText="1"/>
    </xf>
    <xf numFmtId="0" fontId="32" fillId="2" borderId="61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60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0" fillId="4" borderId="28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0" borderId="53" xfId="0" applyNumberFormat="1" applyFont="1" applyBorder="1" applyAlignment="1">
      <alignment horizontal="left" vertical="center" wrapText="1"/>
    </xf>
    <xf numFmtId="49" fontId="10" fillId="0" borderId="60" xfId="0" applyNumberFormat="1" applyFont="1" applyBorder="1" applyAlignment="1">
      <alignment horizontal="left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10" fillId="6" borderId="28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49" fontId="10" fillId="4" borderId="53" xfId="0" applyNumberFormat="1" applyFont="1" applyFill="1" applyBorder="1" applyAlignment="1">
      <alignment horizontal="center" vertical="center" wrapText="1"/>
    </xf>
    <xf numFmtId="49" fontId="10" fillId="4" borderId="60" xfId="0" applyNumberFormat="1" applyFont="1" applyFill="1" applyBorder="1" applyAlignment="1">
      <alignment horizontal="center" vertical="center" wrapText="1"/>
    </xf>
    <xf numFmtId="49" fontId="10" fillId="4" borderId="61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61" xfId="0" applyNumberFormat="1" applyFont="1" applyFill="1" applyBorder="1" applyAlignment="1">
      <alignment horizontal="center" vertical="center" wrapText="1"/>
    </xf>
    <xf numFmtId="49" fontId="10" fillId="6" borderId="53" xfId="0" applyNumberFormat="1" applyFont="1" applyFill="1" applyBorder="1" applyAlignment="1">
      <alignment horizontal="center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49" fontId="10" fillId="6" borderId="61" xfId="0" applyNumberFormat="1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10" fillId="3" borderId="61" xfId="0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61" xfId="0" applyFont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top" wrapText="1"/>
    </xf>
    <xf numFmtId="164" fontId="8" fillId="0" borderId="56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10" fillId="3" borderId="53" xfId="0" applyFont="1" applyFill="1" applyBorder="1" applyAlignment="1">
      <alignment horizontal="right" vertical="center" wrapText="1"/>
    </xf>
    <xf numFmtId="0" fontId="28" fillId="0" borderId="0" xfId="0" applyFont="1" applyAlignment="1">
      <alignment horizontal="justify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32" fillId="2" borderId="53" xfId="0" applyFont="1" applyFill="1" applyBorder="1" applyAlignment="1">
      <alignment horizontal="left" vertical="center" wrapText="1"/>
    </xf>
    <xf numFmtId="0" fontId="32" fillId="2" borderId="60" xfId="0" applyFont="1" applyFill="1" applyBorder="1" applyAlignment="1">
      <alignment horizontal="left" vertical="center" wrapText="1"/>
    </xf>
    <xf numFmtId="0" fontId="32" fillId="2" borderId="61" xfId="0" applyFont="1" applyFill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45" xfId="0" applyNumberFormat="1" applyFont="1" applyFill="1" applyBorder="1" applyAlignment="1">
      <alignment horizontal="center" vertical="top" wrapText="1"/>
    </xf>
    <xf numFmtId="49" fontId="10" fillId="3" borderId="23" xfId="0" applyNumberFormat="1" applyFont="1" applyFill="1" applyBorder="1" applyAlignment="1">
      <alignment horizontal="center" vertical="top" wrapText="1"/>
    </xf>
    <xf numFmtId="49" fontId="10" fillId="2" borderId="28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justify" vertical="center" wrapText="1"/>
    </xf>
    <xf numFmtId="0" fontId="10" fillId="0" borderId="45" xfId="0" applyFont="1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23" xfId="0" applyNumberFormat="1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45" xfId="0" applyNumberFormat="1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49" fontId="10" fillId="2" borderId="28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3" borderId="60" xfId="0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0" fillId="0" borderId="23" xfId="0" applyNumberForma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12" fillId="0" borderId="45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49" fontId="0" fillId="0" borderId="45" xfId="0" applyNumberFormat="1" applyBorder="1" applyAlignment="1">
      <alignment horizontal="right" vertical="top" wrapText="1"/>
    </xf>
    <xf numFmtId="0" fontId="0" fillId="0" borderId="45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49" fontId="8" fillId="7" borderId="1" xfId="0" applyNumberFormat="1" applyFont="1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right" vertical="center" wrapText="1"/>
    </xf>
    <xf numFmtId="49" fontId="10" fillId="2" borderId="23" xfId="0" applyNumberFormat="1" applyFont="1" applyFill="1" applyBorder="1" applyAlignment="1">
      <alignment horizontal="center" vertical="top" wrapText="1"/>
    </xf>
    <xf numFmtId="0" fontId="43" fillId="0" borderId="0" xfId="0" applyFont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top" textRotation="90" wrapText="1"/>
    </xf>
    <xf numFmtId="0" fontId="8" fillId="0" borderId="28" xfId="0" applyFont="1" applyBorder="1" applyAlignment="1">
      <alignment horizontal="center" vertical="center" textRotation="90" wrapText="1"/>
    </xf>
    <xf numFmtId="49" fontId="10" fillId="3" borderId="28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10" fillId="0" borderId="45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7" fillId="6" borderId="53" xfId="0" applyFont="1" applyFill="1" applyBorder="1" applyAlignment="1">
      <alignment horizontal="left" vertical="center" wrapText="1"/>
    </xf>
    <xf numFmtId="0" fontId="7" fillId="6" borderId="60" xfId="0" applyFont="1" applyFill="1" applyBorder="1" applyAlignment="1">
      <alignment horizontal="left" vertical="center" wrapText="1"/>
    </xf>
    <xf numFmtId="0" fontId="7" fillId="6" borderId="61" xfId="0" applyFont="1" applyFill="1" applyBorder="1" applyAlignment="1">
      <alignment horizontal="left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164" fontId="10" fillId="4" borderId="53" xfId="0" applyNumberFormat="1" applyFont="1" applyFill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164" fontId="10" fillId="4" borderId="61" xfId="0" applyNumberFormat="1" applyFont="1" applyFill="1" applyBorder="1" applyAlignment="1">
      <alignment horizontal="center" vertical="center" wrapText="1"/>
    </xf>
    <xf numFmtId="164" fontId="10" fillId="2" borderId="53" xfId="0" applyNumberFormat="1" applyFont="1" applyFill="1" applyBorder="1" applyAlignment="1">
      <alignment horizontal="center" vertical="center" wrapText="1"/>
    </xf>
    <xf numFmtId="164" fontId="10" fillId="2" borderId="60" xfId="0" applyNumberFormat="1" applyFont="1" applyFill="1" applyBorder="1" applyAlignment="1">
      <alignment horizontal="center" vertical="center" wrapText="1"/>
    </xf>
    <xf numFmtId="164" fontId="10" fillId="2" borderId="61" xfId="0" applyNumberFormat="1" applyFont="1" applyFill="1" applyBorder="1" applyAlignment="1">
      <alignment horizontal="center" vertical="center" wrapText="1"/>
    </xf>
    <xf numFmtId="164" fontId="10" fillId="3" borderId="53" xfId="0" applyNumberFormat="1" applyFont="1" applyFill="1" applyBorder="1" applyAlignment="1">
      <alignment horizontal="center" vertical="center" wrapText="1"/>
    </xf>
    <xf numFmtId="164" fontId="10" fillId="3" borderId="60" xfId="0" applyNumberFormat="1" applyFont="1" applyFill="1" applyBorder="1" applyAlignment="1">
      <alignment horizontal="center" vertical="center" wrapText="1"/>
    </xf>
    <xf numFmtId="164" fontId="10" fillId="3" borderId="6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0" fillId="2" borderId="63" xfId="0" applyFont="1" applyFill="1" applyBorder="1" applyAlignment="1">
      <alignment horizontal="center" vertical="top" wrapText="1"/>
    </xf>
    <xf numFmtId="0" fontId="10" fillId="2" borderId="62" xfId="0" applyFont="1" applyFill="1" applyBorder="1" applyAlignment="1">
      <alignment horizontal="center" vertical="top" wrapText="1"/>
    </xf>
    <xf numFmtId="0" fontId="10" fillId="2" borderId="53" xfId="0" applyFont="1" applyFill="1" applyBorder="1" applyAlignment="1">
      <alignment horizontal="center" vertical="top" wrapText="1"/>
    </xf>
    <xf numFmtId="165" fontId="8" fillId="0" borderId="45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1" fillId="0" borderId="72" xfId="0" applyFont="1" applyBorder="1" applyAlignment="1">
      <alignment horizontal="center" vertical="top" wrapText="1"/>
    </xf>
    <xf numFmtId="0" fontId="11" fillId="0" borderId="73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71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0" fillId="0" borderId="70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0" fillId="2" borderId="68" xfId="0" applyNumberFormat="1" applyFont="1" applyFill="1" applyBorder="1" applyAlignment="1">
      <alignment horizontal="right" vertical="top"/>
    </xf>
    <xf numFmtId="49" fontId="10" fillId="2" borderId="65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0" borderId="45" xfId="0" applyNumberFormat="1" applyFont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8" xfId="0" applyNumberFormat="1" applyFont="1" applyFill="1" applyBorder="1" applyAlignment="1">
      <alignment horizontal="right" vertical="top"/>
    </xf>
    <xf numFmtId="49" fontId="10" fillId="6" borderId="65" xfId="0" applyNumberFormat="1" applyFont="1" applyFill="1" applyBorder="1" applyAlignment="1">
      <alignment horizontal="right" vertical="top"/>
    </xf>
    <xf numFmtId="49" fontId="10" fillId="6" borderId="66" xfId="0" applyNumberFormat="1" applyFont="1" applyFill="1" applyBorder="1" applyAlignment="1">
      <alignment horizontal="right" vertical="top"/>
    </xf>
    <xf numFmtId="0" fontId="3" fillId="5" borderId="2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70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5" xfId="0" applyNumberFormat="1" applyFont="1" applyFill="1" applyBorder="1" applyAlignment="1">
      <alignment horizontal="left" vertical="top"/>
    </xf>
    <xf numFmtId="49" fontId="10" fillId="6" borderId="66" xfId="0" applyNumberFormat="1" applyFont="1" applyFill="1" applyBorder="1" applyAlignment="1">
      <alignment horizontal="left" vertical="top"/>
    </xf>
    <xf numFmtId="49" fontId="10" fillId="2" borderId="8" xfId="0" applyNumberFormat="1" applyFont="1" applyFill="1" applyBorder="1" applyAlignment="1">
      <alignment horizontal="right" vertical="top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5" fillId="0" borderId="32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6" borderId="66" xfId="1" applyNumberFormat="1" applyFont="1" applyFill="1" applyBorder="1" applyAlignment="1">
      <alignment horizontal="lef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5" fillId="0" borderId="45" xfId="1" applyNumberFormat="1" applyFont="1" applyBorder="1" applyAlignment="1">
      <alignment horizontal="center" vertical="top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4"/>
  <sheetViews>
    <sheetView tabSelected="1" zoomScale="80" zoomScaleNormal="80" workbookViewId="0">
      <pane ySplit="9" topLeftCell="A10" activePane="bottomLeft" state="frozen"/>
      <selection pane="bottomLeft" activeCell="AA7" sqref="AA7:AE8"/>
    </sheetView>
  </sheetViews>
  <sheetFormatPr defaultRowHeight="12.75" x14ac:dyDescent="0.2"/>
  <cols>
    <col min="1" max="1" width="3" style="214" customWidth="1"/>
    <col min="2" max="3" width="2.7109375" style="214" customWidth="1"/>
    <col min="4" max="4" width="2.7109375" style="157" customWidth="1"/>
    <col min="5" max="5" width="3.7109375" style="164" customWidth="1"/>
    <col min="6" max="6" width="38.28515625" style="167" customWidth="1"/>
    <col min="7" max="7" width="6.85546875" style="167" customWidth="1"/>
    <col min="8" max="8" width="10.42578125" style="167" customWidth="1"/>
    <col min="9" max="9" width="8.140625" style="167" customWidth="1"/>
    <col min="10" max="12" width="6.85546875" style="167" customWidth="1"/>
    <col min="13" max="13" width="6.7109375" style="167" customWidth="1"/>
    <col min="14" max="15" width="6.85546875" style="167" customWidth="1"/>
    <col min="16" max="16" width="6" style="167" customWidth="1"/>
    <col min="17" max="17" width="10.42578125" style="250" customWidth="1"/>
    <col min="18" max="18" width="8.140625" style="250" customWidth="1"/>
    <col min="19" max="21" width="6.85546875" style="250" customWidth="1"/>
    <col min="22" max="22" width="6.7109375" style="250" customWidth="1"/>
    <col min="23" max="24" width="6.85546875" style="250" customWidth="1"/>
    <col min="25" max="25" width="6" style="250" customWidth="1"/>
    <col min="26" max="26" width="22.85546875" style="164" customWidth="1"/>
    <col min="27" max="27" width="30.140625" style="164" customWidth="1"/>
    <col min="28" max="28" width="6.7109375" style="166" customWidth="1"/>
    <col min="29" max="29" width="6.5703125" style="166" customWidth="1"/>
    <col min="30" max="30" width="6.5703125" style="260" customWidth="1"/>
    <col min="31" max="31" width="30.140625" style="164" customWidth="1"/>
    <col min="32" max="16384" width="9.140625" style="164"/>
  </cols>
  <sheetData>
    <row r="1" spans="1:31" ht="13.5" customHeight="1" x14ac:dyDescent="0.2"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249"/>
      <c r="R1" s="249"/>
      <c r="S1" s="249"/>
      <c r="T1" s="249"/>
      <c r="U1" s="249"/>
      <c r="V1" s="249"/>
      <c r="W1" s="249"/>
      <c r="X1" s="249"/>
      <c r="Y1" s="249"/>
      <c r="Z1" s="165"/>
      <c r="AA1" s="382" t="s">
        <v>250</v>
      </c>
      <c r="AB1" s="382"/>
      <c r="AC1" s="382"/>
      <c r="AD1" s="256"/>
      <c r="AE1" s="244"/>
    </row>
    <row r="2" spans="1:31" ht="13.5" customHeight="1" x14ac:dyDescent="0.2"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249"/>
      <c r="R2" s="249"/>
      <c r="S2" s="249"/>
      <c r="T2" s="249"/>
      <c r="U2" s="249"/>
      <c r="V2" s="249"/>
      <c r="W2" s="249"/>
      <c r="X2" s="249"/>
      <c r="Y2" s="249"/>
      <c r="Z2" s="165"/>
      <c r="AA2" s="382"/>
      <c r="AB2" s="382"/>
      <c r="AC2" s="382"/>
      <c r="AD2" s="256"/>
      <c r="AE2" s="244"/>
    </row>
    <row r="3" spans="1:31" ht="13.5" customHeight="1" x14ac:dyDescent="0.2">
      <c r="F3" s="220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249"/>
      <c r="R3" s="249"/>
      <c r="S3" s="249"/>
      <c r="T3" s="249"/>
      <c r="U3" s="249"/>
      <c r="V3" s="249"/>
      <c r="W3" s="249"/>
      <c r="X3" s="249"/>
      <c r="Y3" s="249"/>
      <c r="Z3" s="165"/>
      <c r="AA3" s="382"/>
      <c r="AB3" s="382"/>
      <c r="AC3" s="382"/>
      <c r="AD3" s="256"/>
      <c r="AE3" s="244"/>
    </row>
    <row r="4" spans="1:31" ht="19.5" customHeight="1" x14ac:dyDescent="0.2"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249"/>
      <c r="R4" s="249"/>
      <c r="S4" s="249"/>
      <c r="T4" s="249"/>
      <c r="U4" s="249"/>
      <c r="V4" s="249"/>
      <c r="W4" s="249"/>
      <c r="X4" s="249"/>
      <c r="Y4" s="249"/>
      <c r="Z4" s="165"/>
      <c r="AA4" s="382"/>
      <c r="AB4" s="382"/>
      <c r="AC4" s="382"/>
      <c r="AD4" s="256"/>
      <c r="AE4" s="244"/>
    </row>
    <row r="5" spans="1:31" ht="48" customHeight="1" x14ac:dyDescent="0.2">
      <c r="B5" s="384" t="s">
        <v>240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257"/>
      <c r="AE5" s="245"/>
    </row>
    <row r="6" spans="1:31" ht="12" hidden="1" customHeight="1" x14ac:dyDescent="0.2">
      <c r="AA6" s="165"/>
      <c r="AB6" s="168"/>
      <c r="AC6" s="168"/>
      <c r="AD6" s="258"/>
      <c r="AE6" s="165"/>
    </row>
    <row r="7" spans="1:31" s="167" customFormat="1" ht="18" customHeight="1" x14ac:dyDescent="0.2">
      <c r="A7" s="385" t="s">
        <v>138</v>
      </c>
      <c r="B7" s="385" t="s">
        <v>1</v>
      </c>
      <c r="C7" s="385" t="s">
        <v>2</v>
      </c>
      <c r="D7" s="385" t="s">
        <v>3</v>
      </c>
      <c r="E7" s="386" t="s">
        <v>137</v>
      </c>
      <c r="F7" s="388" t="s">
        <v>18</v>
      </c>
      <c r="G7" s="399" t="s">
        <v>202</v>
      </c>
      <c r="H7" s="395" t="s">
        <v>203</v>
      </c>
      <c r="I7" s="389" t="s">
        <v>145</v>
      </c>
      <c r="J7" s="390"/>
      <c r="K7" s="390"/>
      <c r="L7" s="390"/>
      <c r="M7" s="390"/>
      <c r="N7" s="390"/>
      <c r="O7" s="390"/>
      <c r="P7" s="391"/>
      <c r="Q7" s="395" t="s">
        <v>237</v>
      </c>
      <c r="R7" s="389" t="s">
        <v>145</v>
      </c>
      <c r="S7" s="390"/>
      <c r="T7" s="390"/>
      <c r="U7" s="390"/>
      <c r="V7" s="390"/>
      <c r="W7" s="390"/>
      <c r="X7" s="390"/>
      <c r="Y7" s="391"/>
      <c r="Z7" s="388" t="s">
        <v>0</v>
      </c>
      <c r="AA7" s="417" t="s">
        <v>210</v>
      </c>
      <c r="AB7" s="418"/>
      <c r="AC7" s="418"/>
      <c r="AD7" s="418"/>
      <c r="AE7" s="418"/>
    </row>
    <row r="8" spans="1:31" s="167" customFormat="1" ht="7.5" customHeight="1" x14ac:dyDescent="0.2">
      <c r="A8" s="385"/>
      <c r="B8" s="385"/>
      <c r="C8" s="385"/>
      <c r="D8" s="385"/>
      <c r="E8" s="386"/>
      <c r="F8" s="388"/>
      <c r="G8" s="400"/>
      <c r="H8" s="396"/>
      <c r="I8" s="392"/>
      <c r="J8" s="393"/>
      <c r="K8" s="393"/>
      <c r="L8" s="393"/>
      <c r="M8" s="393"/>
      <c r="N8" s="393"/>
      <c r="O8" s="393"/>
      <c r="P8" s="394"/>
      <c r="Q8" s="396"/>
      <c r="R8" s="392"/>
      <c r="S8" s="393"/>
      <c r="T8" s="393"/>
      <c r="U8" s="393"/>
      <c r="V8" s="393"/>
      <c r="W8" s="393"/>
      <c r="X8" s="393"/>
      <c r="Y8" s="394"/>
      <c r="Z8" s="388"/>
      <c r="AA8" s="392"/>
      <c r="AB8" s="393"/>
      <c r="AC8" s="393"/>
      <c r="AD8" s="393"/>
      <c r="AE8" s="393"/>
    </row>
    <row r="9" spans="1:31" s="167" customFormat="1" ht="108.6" customHeight="1" x14ac:dyDescent="0.2">
      <c r="A9" s="385"/>
      <c r="B9" s="385"/>
      <c r="C9" s="385"/>
      <c r="D9" s="385"/>
      <c r="E9" s="386"/>
      <c r="F9" s="388"/>
      <c r="G9" s="401"/>
      <c r="H9" s="397"/>
      <c r="I9" s="153" t="s">
        <v>13</v>
      </c>
      <c r="J9" s="153" t="s">
        <v>143</v>
      </c>
      <c r="K9" s="153" t="s">
        <v>144</v>
      </c>
      <c r="L9" s="153" t="s">
        <v>139</v>
      </c>
      <c r="M9" s="153" t="s">
        <v>140</v>
      </c>
      <c r="N9" s="153" t="s">
        <v>141</v>
      </c>
      <c r="O9" s="153" t="s">
        <v>146</v>
      </c>
      <c r="P9" s="153" t="s">
        <v>142</v>
      </c>
      <c r="Q9" s="397"/>
      <c r="R9" s="153" t="s">
        <v>13</v>
      </c>
      <c r="S9" s="153" t="s">
        <v>143</v>
      </c>
      <c r="T9" s="153" t="s">
        <v>144</v>
      </c>
      <c r="U9" s="153" t="s">
        <v>139</v>
      </c>
      <c r="V9" s="153" t="s">
        <v>140</v>
      </c>
      <c r="W9" s="153" t="s">
        <v>141</v>
      </c>
      <c r="X9" s="153" t="s">
        <v>146</v>
      </c>
      <c r="Y9" s="153" t="s">
        <v>142</v>
      </c>
      <c r="Z9" s="388"/>
      <c r="AA9" s="153" t="s">
        <v>136</v>
      </c>
      <c r="AB9" s="221" t="s">
        <v>134</v>
      </c>
      <c r="AC9" s="221" t="s">
        <v>135</v>
      </c>
      <c r="AD9" s="277" t="s">
        <v>238</v>
      </c>
      <c r="AE9" s="153" t="s">
        <v>239</v>
      </c>
    </row>
    <row r="10" spans="1:31" s="167" customFormat="1" ht="15" customHeight="1" x14ac:dyDescent="0.2">
      <c r="A10" s="160" t="s">
        <v>151</v>
      </c>
      <c r="B10" s="402" t="s">
        <v>200</v>
      </c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3"/>
      <c r="Y10" s="403"/>
      <c r="Z10" s="403"/>
      <c r="AA10" s="403"/>
      <c r="AB10" s="403"/>
      <c r="AC10" s="403"/>
      <c r="AD10" s="403"/>
      <c r="AE10" s="404"/>
    </row>
    <row r="11" spans="1:31" s="167" customFormat="1" ht="32.450000000000003" customHeight="1" x14ac:dyDescent="0.2">
      <c r="A11" s="213" t="s">
        <v>151</v>
      </c>
      <c r="B11" s="152" t="s">
        <v>151</v>
      </c>
      <c r="C11" s="356" t="s">
        <v>175</v>
      </c>
      <c r="D11" s="357"/>
      <c r="E11" s="357"/>
      <c r="F11" s="357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52"/>
      <c r="R11" s="252"/>
      <c r="S11" s="252"/>
      <c r="T11" s="252"/>
      <c r="U11" s="252"/>
      <c r="V11" s="252"/>
      <c r="W11" s="252"/>
      <c r="X11" s="252"/>
      <c r="Y11" s="252"/>
      <c r="Z11" s="225" t="s">
        <v>193</v>
      </c>
      <c r="AA11" s="225" t="s">
        <v>211</v>
      </c>
      <c r="AB11" s="229" t="s">
        <v>212</v>
      </c>
      <c r="AC11" s="229">
        <v>18</v>
      </c>
      <c r="AD11" s="229">
        <v>18</v>
      </c>
      <c r="AE11" s="225"/>
    </row>
    <row r="12" spans="1:31" s="167" customFormat="1" ht="45.6" customHeight="1" x14ac:dyDescent="0.2">
      <c r="A12" s="213" t="s">
        <v>151</v>
      </c>
      <c r="B12" s="152" t="s">
        <v>151</v>
      </c>
      <c r="C12" s="158" t="s">
        <v>151</v>
      </c>
      <c r="D12" s="298" t="s">
        <v>213</v>
      </c>
      <c r="E12" s="299"/>
      <c r="F12" s="300"/>
      <c r="G12" s="234" t="s">
        <v>204</v>
      </c>
      <c r="H12" s="227"/>
      <c r="I12" s="228"/>
      <c r="J12" s="228"/>
      <c r="K12" s="228"/>
      <c r="L12" s="228"/>
      <c r="M12" s="2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419"/>
      <c r="Z12" s="238" t="s">
        <v>193</v>
      </c>
      <c r="AA12" s="235" t="s">
        <v>214</v>
      </c>
      <c r="AB12" s="234" t="s">
        <v>147</v>
      </c>
      <c r="AC12" s="234">
        <v>1.0449999999999999</v>
      </c>
      <c r="AD12" s="234">
        <v>1.0449999999999999</v>
      </c>
      <c r="AE12" s="235"/>
    </row>
    <row r="13" spans="1:31" s="167" customFormat="1" ht="25.5" customHeight="1" x14ac:dyDescent="0.2">
      <c r="A13" s="361" t="s">
        <v>151</v>
      </c>
      <c r="B13" s="387" t="s">
        <v>151</v>
      </c>
      <c r="C13" s="354" t="s">
        <v>151</v>
      </c>
      <c r="D13" s="365" t="s">
        <v>151</v>
      </c>
      <c r="E13" s="340" t="s">
        <v>158</v>
      </c>
      <c r="F13" s="383"/>
      <c r="G13" s="169" t="s">
        <v>205</v>
      </c>
      <c r="H13" s="405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6"/>
      <c r="AD13" s="406"/>
      <c r="AE13" s="407"/>
    </row>
    <row r="14" spans="1:31" s="167" customFormat="1" ht="44.25" customHeight="1" x14ac:dyDescent="0.2">
      <c r="A14" s="363"/>
      <c r="B14" s="387"/>
      <c r="C14" s="354"/>
      <c r="D14" s="366"/>
      <c r="E14" s="170" t="s">
        <v>9</v>
      </c>
      <c r="F14" s="173" t="s">
        <v>163</v>
      </c>
      <c r="G14" s="153" t="s">
        <v>206</v>
      </c>
      <c r="H14" s="171">
        <v>32.64</v>
      </c>
      <c r="I14" s="172">
        <v>32.64</v>
      </c>
      <c r="J14" s="172"/>
      <c r="K14" s="172"/>
      <c r="L14" s="172"/>
      <c r="M14" s="172"/>
      <c r="N14" s="172"/>
      <c r="O14" s="172"/>
      <c r="P14" s="172"/>
      <c r="Q14" s="171">
        <v>28.134</v>
      </c>
      <c r="R14" s="171">
        <v>28.134</v>
      </c>
      <c r="S14" s="172"/>
      <c r="T14" s="172"/>
      <c r="U14" s="172"/>
      <c r="V14" s="172"/>
      <c r="W14" s="172"/>
      <c r="X14" s="172"/>
      <c r="Y14" s="172"/>
      <c r="Z14" s="205" t="s">
        <v>193</v>
      </c>
      <c r="AA14" s="173" t="s">
        <v>159</v>
      </c>
      <c r="AB14" s="153" t="s">
        <v>147</v>
      </c>
      <c r="AC14" s="153">
        <v>90</v>
      </c>
      <c r="AD14" s="153">
        <v>90</v>
      </c>
      <c r="AE14" s="173" t="s">
        <v>248</v>
      </c>
    </row>
    <row r="15" spans="1:31" s="167" customFormat="1" ht="15" customHeight="1" x14ac:dyDescent="0.2">
      <c r="A15" s="362"/>
      <c r="B15" s="342"/>
      <c r="C15" s="354"/>
      <c r="D15" s="294" t="s">
        <v>14</v>
      </c>
      <c r="E15" s="294"/>
      <c r="F15" s="294"/>
      <c r="G15" s="294"/>
      <c r="H15" s="175">
        <v>32.64</v>
      </c>
      <c r="I15" s="175">
        <v>32.64</v>
      </c>
      <c r="J15" s="175">
        <f t="shared" ref="J15:P15" si="0">SUM(J14:J14)</f>
        <v>0</v>
      </c>
      <c r="K15" s="175">
        <f t="shared" si="0"/>
        <v>0</v>
      </c>
      <c r="L15" s="175">
        <f t="shared" si="0"/>
        <v>0</v>
      </c>
      <c r="M15" s="175">
        <f t="shared" si="0"/>
        <v>0</v>
      </c>
      <c r="N15" s="175">
        <f t="shared" si="0"/>
        <v>0</v>
      </c>
      <c r="O15" s="175">
        <f t="shared" si="0"/>
        <v>0</v>
      </c>
      <c r="P15" s="175">
        <f t="shared" si="0"/>
        <v>0</v>
      </c>
      <c r="Q15" s="175">
        <f t="shared" ref="Q15" si="1">SUM(Q14:Q14)</f>
        <v>28.134</v>
      </c>
      <c r="R15" s="175">
        <v>28.134</v>
      </c>
      <c r="S15" s="175">
        <f t="shared" ref="S15:Y15" si="2">SUM(S14:S14)</f>
        <v>0</v>
      </c>
      <c r="T15" s="175">
        <f t="shared" si="2"/>
        <v>0</v>
      </c>
      <c r="U15" s="175">
        <f t="shared" si="2"/>
        <v>0</v>
      </c>
      <c r="V15" s="175">
        <f t="shared" si="2"/>
        <v>0</v>
      </c>
      <c r="W15" s="175">
        <f t="shared" si="2"/>
        <v>0</v>
      </c>
      <c r="X15" s="175">
        <f t="shared" si="2"/>
        <v>0</v>
      </c>
      <c r="Y15" s="175">
        <f t="shared" si="2"/>
        <v>0</v>
      </c>
      <c r="Z15" s="408"/>
      <c r="AA15" s="409"/>
      <c r="AB15" s="409"/>
      <c r="AC15" s="409"/>
      <c r="AD15" s="409"/>
      <c r="AE15" s="410"/>
    </row>
    <row r="16" spans="1:31" s="167" customFormat="1" ht="15" customHeight="1" x14ac:dyDescent="0.2">
      <c r="A16" s="160" t="s">
        <v>151</v>
      </c>
      <c r="B16" s="152" t="s">
        <v>151</v>
      </c>
      <c r="C16" s="158" t="s">
        <v>151</v>
      </c>
      <c r="D16" s="155"/>
      <c r="E16" s="176"/>
      <c r="F16" s="380" t="s">
        <v>15</v>
      </c>
      <c r="G16" s="285"/>
      <c r="H16" s="177">
        <v>32.64</v>
      </c>
      <c r="I16" s="177">
        <v>32.64</v>
      </c>
      <c r="J16" s="177">
        <f t="shared" ref="J16:P16" si="3">SUM(J15)</f>
        <v>0</v>
      </c>
      <c r="K16" s="177">
        <f t="shared" si="3"/>
        <v>0</v>
      </c>
      <c r="L16" s="177">
        <f t="shared" si="3"/>
        <v>0</v>
      </c>
      <c r="M16" s="177">
        <f t="shared" si="3"/>
        <v>0</v>
      </c>
      <c r="N16" s="177">
        <f t="shared" si="3"/>
        <v>0</v>
      </c>
      <c r="O16" s="177">
        <f t="shared" si="3"/>
        <v>0</v>
      </c>
      <c r="P16" s="177">
        <f t="shared" si="3"/>
        <v>0</v>
      </c>
      <c r="Q16" s="177">
        <f>SUM(Q15)</f>
        <v>28.134</v>
      </c>
      <c r="R16" s="177">
        <v>28.134</v>
      </c>
      <c r="S16" s="177">
        <f t="shared" ref="S16:Y16" si="4">SUM(S15)</f>
        <v>0</v>
      </c>
      <c r="T16" s="177">
        <f t="shared" si="4"/>
        <v>0</v>
      </c>
      <c r="U16" s="177">
        <f t="shared" si="4"/>
        <v>0</v>
      </c>
      <c r="V16" s="177">
        <f t="shared" si="4"/>
        <v>0</v>
      </c>
      <c r="W16" s="177">
        <f t="shared" si="4"/>
        <v>0</v>
      </c>
      <c r="X16" s="177">
        <f t="shared" si="4"/>
        <v>0</v>
      </c>
      <c r="Y16" s="177">
        <f t="shared" si="4"/>
        <v>0</v>
      </c>
      <c r="Z16" s="411"/>
      <c r="AA16" s="412"/>
      <c r="AB16" s="412"/>
      <c r="AC16" s="412"/>
      <c r="AD16" s="412"/>
      <c r="AE16" s="413"/>
    </row>
    <row r="17" spans="1:31" s="167" customFormat="1" ht="15" customHeight="1" x14ac:dyDescent="0.2">
      <c r="A17" s="160" t="s">
        <v>151</v>
      </c>
      <c r="B17" s="152" t="s">
        <v>151</v>
      </c>
      <c r="C17" s="161"/>
      <c r="D17" s="156"/>
      <c r="E17" s="178"/>
      <c r="F17" s="364" t="s">
        <v>17</v>
      </c>
      <c r="G17" s="285"/>
      <c r="H17" s="179">
        <v>32.64</v>
      </c>
      <c r="I17" s="179">
        <v>36.64</v>
      </c>
      <c r="J17" s="179">
        <f t="shared" ref="J17:P17" si="5">SUM(J15)</f>
        <v>0</v>
      </c>
      <c r="K17" s="179">
        <f t="shared" si="5"/>
        <v>0</v>
      </c>
      <c r="L17" s="179">
        <f t="shared" si="5"/>
        <v>0</v>
      </c>
      <c r="M17" s="179">
        <f t="shared" si="5"/>
        <v>0</v>
      </c>
      <c r="N17" s="179">
        <f t="shared" si="5"/>
        <v>0</v>
      </c>
      <c r="O17" s="179">
        <f t="shared" si="5"/>
        <v>0</v>
      </c>
      <c r="P17" s="179">
        <f t="shared" si="5"/>
        <v>0</v>
      </c>
      <c r="Q17" s="179">
        <f>SUM(Q15)</f>
        <v>28.134</v>
      </c>
      <c r="R17" s="179">
        <v>28.134</v>
      </c>
      <c r="S17" s="179">
        <f t="shared" ref="S17:Y17" si="6">SUM(S15)</f>
        <v>0</v>
      </c>
      <c r="T17" s="179">
        <f t="shared" si="6"/>
        <v>0</v>
      </c>
      <c r="U17" s="179">
        <f t="shared" si="6"/>
        <v>0</v>
      </c>
      <c r="V17" s="179">
        <f t="shared" si="6"/>
        <v>0</v>
      </c>
      <c r="W17" s="179">
        <f t="shared" si="6"/>
        <v>0</v>
      </c>
      <c r="X17" s="179">
        <f t="shared" si="6"/>
        <v>0</v>
      </c>
      <c r="Y17" s="179">
        <f t="shared" si="6"/>
        <v>0</v>
      </c>
      <c r="Z17" s="414"/>
      <c r="AA17" s="415"/>
      <c r="AB17" s="415"/>
      <c r="AC17" s="415"/>
      <c r="AD17" s="415"/>
      <c r="AE17" s="416"/>
    </row>
    <row r="18" spans="1:31" s="167" customFormat="1" ht="29.45" customHeight="1" x14ac:dyDescent="0.2">
      <c r="A18" s="213" t="s">
        <v>151</v>
      </c>
      <c r="B18" s="159" t="s">
        <v>152</v>
      </c>
      <c r="C18" s="291" t="s">
        <v>215</v>
      </c>
      <c r="D18" s="292"/>
      <c r="E18" s="292"/>
      <c r="F18" s="292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52"/>
      <c r="R18" s="252"/>
      <c r="S18" s="252"/>
      <c r="T18" s="252"/>
      <c r="U18" s="252"/>
      <c r="V18" s="252"/>
      <c r="W18" s="252"/>
      <c r="X18" s="252"/>
      <c r="Y18" s="252"/>
      <c r="Z18" s="224" t="s">
        <v>193</v>
      </c>
      <c r="AA18" s="230" t="s">
        <v>216</v>
      </c>
      <c r="AB18" s="229" t="s">
        <v>212</v>
      </c>
      <c r="AC18" s="229" t="s">
        <v>217</v>
      </c>
      <c r="AD18" s="229" t="s">
        <v>217</v>
      </c>
      <c r="AE18" s="230"/>
    </row>
    <row r="19" spans="1:31" s="167" customFormat="1" ht="30" customHeight="1" x14ac:dyDescent="0.2">
      <c r="A19" s="213" t="s">
        <v>151</v>
      </c>
      <c r="B19" s="159" t="s">
        <v>152</v>
      </c>
      <c r="C19" s="158" t="s">
        <v>151</v>
      </c>
      <c r="D19" s="334" t="s">
        <v>218</v>
      </c>
      <c r="E19" s="335"/>
      <c r="F19" s="336"/>
      <c r="G19" s="234" t="s">
        <v>204</v>
      </c>
      <c r="H19" s="231"/>
      <c r="I19" s="223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1"/>
      <c r="Z19" s="238" t="s">
        <v>193</v>
      </c>
      <c r="AA19" s="235" t="s">
        <v>219</v>
      </c>
      <c r="AB19" s="234" t="s">
        <v>148</v>
      </c>
      <c r="AC19" s="239">
        <v>1</v>
      </c>
      <c r="AD19" s="239">
        <v>1</v>
      </c>
      <c r="AE19" s="235"/>
    </row>
    <row r="20" spans="1:31" s="167" customFormat="1" ht="28.9" customHeight="1" x14ac:dyDescent="0.2">
      <c r="A20" s="365" t="s">
        <v>151</v>
      </c>
      <c r="B20" s="342" t="s">
        <v>152</v>
      </c>
      <c r="C20" s="358" t="s">
        <v>151</v>
      </c>
      <c r="D20" s="349" t="s">
        <v>151</v>
      </c>
      <c r="E20" s="301" t="s">
        <v>160</v>
      </c>
      <c r="F20" s="302"/>
      <c r="G20" s="169" t="s">
        <v>205</v>
      </c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78"/>
      <c r="AE20" s="282"/>
    </row>
    <row r="21" spans="1:31" s="167" customFormat="1" ht="32.25" customHeight="1" x14ac:dyDescent="0.2">
      <c r="A21" s="366"/>
      <c r="B21" s="343"/>
      <c r="C21" s="368"/>
      <c r="D21" s="398"/>
      <c r="E21" s="182" t="s">
        <v>9</v>
      </c>
      <c r="F21" s="206" t="s">
        <v>161</v>
      </c>
      <c r="G21" s="174" t="s">
        <v>206</v>
      </c>
      <c r="H21" s="171">
        <v>1.85</v>
      </c>
      <c r="I21" s="172">
        <v>1.85</v>
      </c>
      <c r="J21" s="171"/>
      <c r="K21" s="172"/>
      <c r="L21" s="171"/>
      <c r="M21" s="171"/>
      <c r="N21" s="171"/>
      <c r="O21" s="171"/>
      <c r="P21" s="171"/>
      <c r="Q21" s="171">
        <v>1.85</v>
      </c>
      <c r="R21" s="172">
        <v>1.85</v>
      </c>
      <c r="S21" s="171"/>
      <c r="T21" s="172"/>
      <c r="U21" s="171"/>
      <c r="V21" s="171"/>
      <c r="W21" s="171"/>
      <c r="X21" s="171"/>
      <c r="Y21" s="171"/>
      <c r="Z21" s="205" t="s">
        <v>193</v>
      </c>
      <c r="AA21" s="205" t="s">
        <v>162</v>
      </c>
      <c r="AB21" s="174" t="s">
        <v>148</v>
      </c>
      <c r="AC21" s="174" t="s">
        <v>86</v>
      </c>
      <c r="AD21" s="174" t="s">
        <v>86</v>
      </c>
      <c r="AE21" s="205"/>
    </row>
    <row r="22" spans="1:31" s="167" customFormat="1" ht="32.25" customHeight="1" x14ac:dyDescent="0.2">
      <c r="A22" s="366"/>
      <c r="B22" s="343"/>
      <c r="C22" s="368"/>
      <c r="D22" s="398"/>
      <c r="E22" s="182" t="s">
        <v>10</v>
      </c>
      <c r="F22" s="206" t="s">
        <v>164</v>
      </c>
      <c r="G22" s="174" t="s">
        <v>143</v>
      </c>
      <c r="H22" s="171">
        <v>0.5</v>
      </c>
      <c r="I22" s="172"/>
      <c r="J22" s="171">
        <v>0.5</v>
      </c>
      <c r="K22" s="172"/>
      <c r="L22" s="171"/>
      <c r="M22" s="171"/>
      <c r="N22" s="171"/>
      <c r="O22" s="171"/>
      <c r="P22" s="171"/>
      <c r="Q22" s="171">
        <v>0.5</v>
      </c>
      <c r="R22" s="172"/>
      <c r="S22" s="171">
        <v>0.5</v>
      </c>
      <c r="T22" s="172"/>
      <c r="U22" s="171"/>
      <c r="V22" s="171"/>
      <c r="W22" s="171"/>
      <c r="X22" s="171"/>
      <c r="Y22" s="171"/>
      <c r="Z22" s="205" t="s">
        <v>193</v>
      </c>
      <c r="AA22" s="192" t="s">
        <v>176</v>
      </c>
      <c r="AB22" s="193" t="s">
        <v>148</v>
      </c>
      <c r="AC22" s="193" t="s">
        <v>188</v>
      </c>
      <c r="AD22" s="193" t="s">
        <v>188</v>
      </c>
      <c r="AE22" s="192"/>
    </row>
    <row r="23" spans="1:31" s="167" customFormat="1" ht="28.5" customHeight="1" x14ac:dyDescent="0.2">
      <c r="A23" s="366"/>
      <c r="B23" s="343"/>
      <c r="C23" s="368"/>
      <c r="D23" s="398"/>
      <c r="E23" s="182" t="s">
        <v>11</v>
      </c>
      <c r="F23" s="206" t="s">
        <v>179</v>
      </c>
      <c r="G23" s="174"/>
      <c r="H23" s="171">
        <v>0</v>
      </c>
      <c r="I23" s="172"/>
      <c r="J23" s="171">
        <v>0</v>
      </c>
      <c r="K23" s="172"/>
      <c r="L23" s="171"/>
      <c r="M23" s="171"/>
      <c r="N23" s="171"/>
      <c r="O23" s="171"/>
      <c r="P23" s="171"/>
      <c r="Q23" s="171">
        <v>0</v>
      </c>
      <c r="R23" s="172"/>
      <c r="S23" s="171">
        <v>0</v>
      </c>
      <c r="T23" s="172"/>
      <c r="U23" s="171"/>
      <c r="V23" s="171"/>
      <c r="W23" s="171"/>
      <c r="X23" s="171"/>
      <c r="Y23" s="171"/>
      <c r="Z23" s="205" t="s">
        <v>193</v>
      </c>
      <c r="AA23" s="192" t="s">
        <v>180</v>
      </c>
      <c r="AB23" s="193" t="s">
        <v>148</v>
      </c>
      <c r="AC23" s="193" t="s">
        <v>187</v>
      </c>
      <c r="AD23" s="193" t="s">
        <v>187</v>
      </c>
      <c r="AE23" s="192"/>
    </row>
    <row r="24" spans="1:31" s="167" customFormat="1" ht="15" customHeight="1" x14ac:dyDescent="0.2">
      <c r="A24" s="360"/>
      <c r="B24" s="344"/>
      <c r="C24" s="381"/>
      <c r="D24" s="294" t="s">
        <v>14</v>
      </c>
      <c r="E24" s="294"/>
      <c r="F24" s="294"/>
      <c r="G24" s="295"/>
      <c r="H24" s="194">
        <f t="shared" ref="H24:P24" si="7">SUM(H21:H23)</f>
        <v>2.35</v>
      </c>
      <c r="I24" s="194">
        <f t="shared" si="7"/>
        <v>1.85</v>
      </c>
      <c r="J24" s="194">
        <f t="shared" si="7"/>
        <v>0.5</v>
      </c>
      <c r="K24" s="194">
        <f t="shared" si="7"/>
        <v>0</v>
      </c>
      <c r="L24" s="194">
        <f t="shared" si="7"/>
        <v>0</v>
      </c>
      <c r="M24" s="194">
        <f t="shared" si="7"/>
        <v>0</v>
      </c>
      <c r="N24" s="194">
        <f t="shared" si="7"/>
        <v>0</v>
      </c>
      <c r="O24" s="194">
        <f t="shared" si="7"/>
        <v>0</v>
      </c>
      <c r="P24" s="194">
        <f t="shared" si="7"/>
        <v>0</v>
      </c>
      <c r="Q24" s="194">
        <f t="shared" ref="Q24:Y24" si="8">SUM(Q21:Q23)</f>
        <v>2.35</v>
      </c>
      <c r="R24" s="194">
        <f t="shared" si="8"/>
        <v>1.85</v>
      </c>
      <c r="S24" s="194">
        <f t="shared" si="8"/>
        <v>0.5</v>
      </c>
      <c r="T24" s="194">
        <f t="shared" si="8"/>
        <v>0</v>
      </c>
      <c r="U24" s="194">
        <f t="shared" si="8"/>
        <v>0</v>
      </c>
      <c r="V24" s="194">
        <f t="shared" si="8"/>
        <v>0</v>
      </c>
      <c r="W24" s="194">
        <f t="shared" si="8"/>
        <v>0</v>
      </c>
      <c r="X24" s="194">
        <f t="shared" si="8"/>
        <v>0</v>
      </c>
      <c r="Y24" s="194">
        <f t="shared" si="8"/>
        <v>0</v>
      </c>
      <c r="Z24" s="310"/>
      <c r="AA24" s="311"/>
      <c r="AB24" s="311"/>
      <c r="AC24" s="311"/>
      <c r="AD24" s="311"/>
      <c r="AE24" s="312"/>
    </row>
    <row r="25" spans="1:31" s="167" customFormat="1" ht="15" customHeight="1" x14ac:dyDescent="0.2">
      <c r="A25" s="160" t="s">
        <v>151</v>
      </c>
      <c r="B25" s="152" t="s">
        <v>152</v>
      </c>
      <c r="C25" s="162" t="s">
        <v>151</v>
      </c>
      <c r="D25" s="283" t="s">
        <v>15</v>
      </c>
      <c r="E25" s="284"/>
      <c r="F25" s="284"/>
      <c r="G25" s="285"/>
      <c r="H25" s="177">
        <f t="shared" ref="H25:P25" si="9">SUM(H24)</f>
        <v>2.35</v>
      </c>
      <c r="I25" s="177">
        <f t="shared" si="9"/>
        <v>1.85</v>
      </c>
      <c r="J25" s="177">
        <f t="shared" si="9"/>
        <v>0.5</v>
      </c>
      <c r="K25" s="177">
        <f t="shared" si="9"/>
        <v>0</v>
      </c>
      <c r="L25" s="177">
        <f t="shared" si="9"/>
        <v>0</v>
      </c>
      <c r="M25" s="177">
        <f t="shared" si="9"/>
        <v>0</v>
      </c>
      <c r="N25" s="177">
        <f t="shared" si="9"/>
        <v>0</v>
      </c>
      <c r="O25" s="177">
        <f t="shared" si="9"/>
        <v>0</v>
      </c>
      <c r="P25" s="177">
        <f t="shared" si="9"/>
        <v>0</v>
      </c>
      <c r="Q25" s="177">
        <f t="shared" ref="Q25:Y25" si="10">SUM(Q24)</f>
        <v>2.35</v>
      </c>
      <c r="R25" s="177">
        <f t="shared" si="10"/>
        <v>1.85</v>
      </c>
      <c r="S25" s="177">
        <f t="shared" si="10"/>
        <v>0.5</v>
      </c>
      <c r="T25" s="177">
        <f t="shared" si="10"/>
        <v>0</v>
      </c>
      <c r="U25" s="177">
        <f t="shared" si="10"/>
        <v>0</v>
      </c>
      <c r="V25" s="177">
        <f t="shared" si="10"/>
        <v>0</v>
      </c>
      <c r="W25" s="177">
        <f t="shared" si="10"/>
        <v>0</v>
      </c>
      <c r="X25" s="177">
        <f t="shared" si="10"/>
        <v>0</v>
      </c>
      <c r="Y25" s="177">
        <f t="shared" si="10"/>
        <v>0</v>
      </c>
      <c r="Z25" s="313"/>
      <c r="AA25" s="314"/>
      <c r="AB25" s="314"/>
      <c r="AC25" s="314"/>
      <c r="AD25" s="314"/>
      <c r="AE25" s="315"/>
    </row>
    <row r="26" spans="1:31" s="167" customFormat="1" ht="28.9" customHeight="1" x14ac:dyDescent="0.2">
      <c r="A26" s="160" t="s">
        <v>151</v>
      </c>
      <c r="B26" s="152" t="s">
        <v>152</v>
      </c>
      <c r="C26" s="158" t="s">
        <v>152</v>
      </c>
      <c r="D26" s="337" t="s">
        <v>220</v>
      </c>
      <c r="E26" s="338"/>
      <c r="F26" s="339"/>
      <c r="G26" s="234" t="s">
        <v>204</v>
      </c>
      <c r="H26" s="232"/>
      <c r="I26" s="233"/>
      <c r="J26" s="233"/>
      <c r="K26" s="233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90"/>
      <c r="Z26" s="238" t="s">
        <v>193</v>
      </c>
      <c r="AA26" s="235" t="s">
        <v>221</v>
      </c>
      <c r="AB26" s="234" t="s">
        <v>148</v>
      </c>
      <c r="AC26" s="234">
        <v>1</v>
      </c>
      <c r="AD26" s="234">
        <v>1</v>
      </c>
      <c r="AE26" s="235"/>
    </row>
    <row r="27" spans="1:31" s="167" customFormat="1" ht="33" customHeight="1" x14ac:dyDescent="0.2">
      <c r="A27" s="361" t="s">
        <v>151</v>
      </c>
      <c r="B27" s="342" t="s">
        <v>152</v>
      </c>
      <c r="C27" s="358" t="s">
        <v>152</v>
      </c>
      <c r="D27" s="361" t="s">
        <v>151</v>
      </c>
      <c r="E27" s="301" t="s">
        <v>165</v>
      </c>
      <c r="F27" s="302"/>
      <c r="G27" s="169" t="s">
        <v>205</v>
      </c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67"/>
      <c r="AE27" s="282"/>
    </row>
    <row r="28" spans="1:31" s="167" customFormat="1" ht="30" customHeight="1" x14ac:dyDescent="0.2">
      <c r="A28" s="359"/>
      <c r="B28" s="343"/>
      <c r="C28" s="359"/>
      <c r="D28" s="362"/>
      <c r="E28" s="195" t="s">
        <v>9</v>
      </c>
      <c r="F28" s="196" t="s">
        <v>166</v>
      </c>
      <c r="G28" s="153" t="s">
        <v>143</v>
      </c>
      <c r="H28" s="219">
        <v>0.2</v>
      </c>
      <c r="I28" s="197"/>
      <c r="J28" s="198">
        <v>0.2</v>
      </c>
      <c r="K28" s="197"/>
      <c r="L28" s="191"/>
      <c r="M28" s="191"/>
      <c r="N28" s="191"/>
      <c r="O28" s="191"/>
      <c r="P28" s="191"/>
      <c r="Q28" s="219">
        <v>3.1</v>
      </c>
      <c r="R28" s="197"/>
      <c r="S28" s="198">
        <v>3.1</v>
      </c>
      <c r="T28" s="197"/>
      <c r="U28" s="191"/>
      <c r="V28" s="191"/>
      <c r="W28" s="191"/>
      <c r="X28" s="191"/>
      <c r="Y28" s="191"/>
      <c r="Z28" s="205" t="s">
        <v>193</v>
      </c>
      <c r="AA28" s="240" t="s">
        <v>208</v>
      </c>
      <c r="AB28" s="153" t="s">
        <v>148</v>
      </c>
      <c r="AC28" s="241">
        <v>1</v>
      </c>
      <c r="AD28" s="241">
        <v>3</v>
      </c>
      <c r="AE28" s="240" t="s">
        <v>244</v>
      </c>
    </row>
    <row r="29" spans="1:31" s="167" customFormat="1" ht="15" customHeight="1" x14ac:dyDescent="0.2">
      <c r="A29" s="360"/>
      <c r="B29" s="344"/>
      <c r="C29" s="360"/>
      <c r="D29" s="294" t="s">
        <v>14</v>
      </c>
      <c r="E29" s="294"/>
      <c r="F29" s="294"/>
      <c r="G29" s="295"/>
      <c r="H29" s="222">
        <v>0.2</v>
      </c>
      <c r="I29" s="194">
        <v>0</v>
      </c>
      <c r="J29" s="194">
        <v>0</v>
      </c>
      <c r="K29" s="194">
        <f t="shared" ref="K29:P29" si="11">SUM(K28)</f>
        <v>0</v>
      </c>
      <c r="L29" s="194">
        <f t="shared" si="11"/>
        <v>0</v>
      </c>
      <c r="M29" s="194">
        <f t="shared" si="11"/>
        <v>0</v>
      </c>
      <c r="N29" s="194">
        <f t="shared" si="11"/>
        <v>0</v>
      </c>
      <c r="O29" s="194">
        <f t="shared" si="11"/>
        <v>0</v>
      </c>
      <c r="P29" s="194">
        <f t="shared" si="11"/>
        <v>0</v>
      </c>
      <c r="Q29" s="280">
        <v>3.1</v>
      </c>
      <c r="R29" s="194">
        <v>0</v>
      </c>
      <c r="S29" s="194">
        <v>0</v>
      </c>
      <c r="T29" s="194">
        <f t="shared" ref="T29:Y29" si="12">SUM(T28)</f>
        <v>0</v>
      </c>
      <c r="U29" s="194">
        <f t="shared" si="12"/>
        <v>0</v>
      </c>
      <c r="V29" s="194">
        <f t="shared" si="12"/>
        <v>0</v>
      </c>
      <c r="W29" s="194">
        <f t="shared" si="12"/>
        <v>0</v>
      </c>
      <c r="X29" s="194">
        <f t="shared" si="12"/>
        <v>0</v>
      </c>
      <c r="Y29" s="194">
        <f t="shared" si="12"/>
        <v>0</v>
      </c>
      <c r="Z29" s="310"/>
      <c r="AA29" s="311"/>
      <c r="AB29" s="311"/>
      <c r="AC29" s="311"/>
      <c r="AD29" s="311"/>
      <c r="AE29" s="312"/>
    </row>
    <row r="30" spans="1:31" s="167" customFormat="1" ht="15" customHeight="1" x14ac:dyDescent="0.2">
      <c r="A30" s="160" t="s">
        <v>151</v>
      </c>
      <c r="B30" s="152" t="s">
        <v>152</v>
      </c>
      <c r="C30" s="158" t="s">
        <v>152</v>
      </c>
      <c r="D30" s="155"/>
      <c r="E30" s="176"/>
      <c r="F30" s="380" t="s">
        <v>15</v>
      </c>
      <c r="G30" s="285"/>
      <c r="H30" s="177">
        <v>0.2</v>
      </c>
      <c r="I30" s="177">
        <f>SUM(I29)</f>
        <v>0</v>
      </c>
      <c r="J30" s="177">
        <v>0.2</v>
      </c>
      <c r="K30" s="177">
        <f t="shared" ref="K30:P30" si="13">SUM(K29)</f>
        <v>0</v>
      </c>
      <c r="L30" s="177">
        <f t="shared" si="13"/>
        <v>0</v>
      </c>
      <c r="M30" s="177">
        <f t="shared" si="13"/>
        <v>0</v>
      </c>
      <c r="N30" s="177">
        <f t="shared" si="13"/>
        <v>0</v>
      </c>
      <c r="O30" s="177">
        <f t="shared" si="13"/>
        <v>0</v>
      </c>
      <c r="P30" s="177">
        <f t="shared" si="13"/>
        <v>0</v>
      </c>
      <c r="Q30" s="177">
        <v>3.1</v>
      </c>
      <c r="R30" s="177">
        <f>SUM(R29)</f>
        <v>0</v>
      </c>
      <c r="S30" s="177">
        <v>3.1</v>
      </c>
      <c r="T30" s="177">
        <f t="shared" ref="T30:Y30" si="14">SUM(T29)</f>
        <v>0</v>
      </c>
      <c r="U30" s="177">
        <f t="shared" si="14"/>
        <v>0</v>
      </c>
      <c r="V30" s="177">
        <f t="shared" si="14"/>
        <v>0</v>
      </c>
      <c r="W30" s="177">
        <f t="shared" si="14"/>
        <v>0</v>
      </c>
      <c r="X30" s="177">
        <f t="shared" si="14"/>
        <v>0</v>
      </c>
      <c r="Y30" s="177">
        <f t="shared" si="14"/>
        <v>0</v>
      </c>
      <c r="Z30" s="411"/>
      <c r="AA30" s="412"/>
      <c r="AB30" s="412"/>
      <c r="AC30" s="412"/>
      <c r="AD30" s="412"/>
      <c r="AE30" s="413"/>
    </row>
    <row r="31" spans="1:31" s="167" customFormat="1" ht="15" customHeight="1" x14ac:dyDescent="0.2">
      <c r="A31" s="160" t="s">
        <v>151</v>
      </c>
      <c r="B31" s="152" t="s">
        <v>152</v>
      </c>
      <c r="C31" s="161"/>
      <c r="D31" s="156"/>
      <c r="E31" s="178"/>
      <c r="F31" s="364" t="s">
        <v>17</v>
      </c>
      <c r="G31" s="285"/>
      <c r="H31" s="179">
        <v>2.5499999999999998</v>
      </c>
      <c r="I31" s="179">
        <f t="shared" ref="I31:P31" si="15">SUM(I30+I25)</f>
        <v>1.85</v>
      </c>
      <c r="J31" s="179">
        <f t="shared" si="15"/>
        <v>0.7</v>
      </c>
      <c r="K31" s="179">
        <f t="shared" si="15"/>
        <v>0</v>
      </c>
      <c r="L31" s="179">
        <f t="shared" si="15"/>
        <v>0</v>
      </c>
      <c r="M31" s="179">
        <f t="shared" si="15"/>
        <v>0</v>
      </c>
      <c r="N31" s="179">
        <f t="shared" si="15"/>
        <v>0</v>
      </c>
      <c r="O31" s="179">
        <f t="shared" si="15"/>
        <v>0</v>
      </c>
      <c r="P31" s="179">
        <f t="shared" si="15"/>
        <v>0</v>
      </c>
      <c r="Q31" s="179">
        <v>5.45</v>
      </c>
      <c r="R31" s="179">
        <f t="shared" ref="R31" si="16">SUM(R30+R25)</f>
        <v>1.85</v>
      </c>
      <c r="S31" s="179">
        <v>3.6</v>
      </c>
      <c r="T31" s="179">
        <f t="shared" ref="T31:Y31" si="17">SUM(T30+T25)</f>
        <v>0</v>
      </c>
      <c r="U31" s="179">
        <f t="shared" si="17"/>
        <v>0</v>
      </c>
      <c r="V31" s="179">
        <f t="shared" si="17"/>
        <v>0</v>
      </c>
      <c r="W31" s="179">
        <f t="shared" si="17"/>
        <v>0</v>
      </c>
      <c r="X31" s="179">
        <f t="shared" si="17"/>
        <v>0</v>
      </c>
      <c r="Y31" s="179">
        <f t="shared" si="17"/>
        <v>0</v>
      </c>
      <c r="Z31" s="411"/>
      <c r="AA31" s="412"/>
      <c r="AB31" s="412"/>
      <c r="AC31" s="412"/>
      <c r="AD31" s="412"/>
      <c r="AE31" s="413"/>
    </row>
    <row r="32" spans="1:31" s="167" customFormat="1" ht="15" customHeight="1" x14ac:dyDescent="0.2">
      <c r="A32" s="216" t="s">
        <v>151</v>
      </c>
      <c r="B32" s="152" t="s">
        <v>189</v>
      </c>
      <c r="C32" s="291" t="s">
        <v>222</v>
      </c>
      <c r="D32" s="292"/>
      <c r="E32" s="292"/>
      <c r="F32" s="292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52"/>
      <c r="R32" s="252"/>
      <c r="S32" s="252"/>
      <c r="T32" s="252"/>
      <c r="U32" s="252"/>
      <c r="V32" s="252"/>
      <c r="W32" s="252"/>
      <c r="X32" s="252"/>
      <c r="Y32" s="252"/>
      <c r="Z32" s="224" t="s">
        <v>193</v>
      </c>
      <c r="AA32" s="230" t="s">
        <v>223</v>
      </c>
      <c r="AB32" s="229" t="s">
        <v>212</v>
      </c>
      <c r="AC32" s="229">
        <v>60</v>
      </c>
      <c r="AD32" s="229">
        <v>60</v>
      </c>
      <c r="AE32" s="230"/>
    </row>
    <row r="33" spans="1:31" s="167" customFormat="1" ht="53.45" customHeight="1" x14ac:dyDescent="0.2">
      <c r="A33" s="215" t="s">
        <v>151</v>
      </c>
      <c r="B33" s="159" t="s">
        <v>189</v>
      </c>
      <c r="C33" s="158" t="s">
        <v>151</v>
      </c>
      <c r="D33" s="298" t="s">
        <v>224</v>
      </c>
      <c r="E33" s="299"/>
      <c r="F33" s="300"/>
      <c r="G33" s="234" t="s">
        <v>204</v>
      </c>
      <c r="H33" s="269"/>
      <c r="I33" s="270"/>
      <c r="J33" s="270"/>
      <c r="K33" s="270"/>
      <c r="L33" s="425"/>
      <c r="M33" s="425"/>
      <c r="N33" s="425"/>
      <c r="O33" s="425"/>
      <c r="P33" s="425"/>
      <c r="Q33" s="425"/>
      <c r="R33" s="425"/>
      <c r="S33" s="425"/>
      <c r="T33" s="425"/>
      <c r="U33" s="425"/>
      <c r="V33" s="425"/>
      <c r="W33" s="425"/>
      <c r="X33" s="425"/>
      <c r="Y33" s="426"/>
      <c r="Z33" s="271" t="s">
        <v>193</v>
      </c>
      <c r="AA33" s="272" t="s">
        <v>225</v>
      </c>
      <c r="AB33" s="273" t="s">
        <v>148</v>
      </c>
      <c r="AC33" s="273">
        <v>1</v>
      </c>
      <c r="AD33" s="273">
        <v>1</v>
      </c>
      <c r="AE33" s="272"/>
    </row>
    <row r="34" spans="1:31" s="167" customFormat="1" ht="33.6" customHeight="1" x14ac:dyDescent="0.2">
      <c r="A34" s="365" t="s">
        <v>151</v>
      </c>
      <c r="B34" s="342" t="s">
        <v>189</v>
      </c>
      <c r="C34" s="358" t="s">
        <v>151</v>
      </c>
      <c r="D34" s="349" t="s">
        <v>151</v>
      </c>
      <c r="E34" s="301" t="s">
        <v>194</v>
      </c>
      <c r="F34" s="302"/>
      <c r="G34" s="169" t="s">
        <v>205</v>
      </c>
      <c r="H34" s="422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3"/>
      <c r="W34" s="423"/>
      <c r="X34" s="423"/>
      <c r="Y34" s="423"/>
      <c r="Z34" s="423"/>
      <c r="AA34" s="423"/>
      <c r="AB34" s="423"/>
      <c r="AC34" s="423"/>
      <c r="AD34" s="423"/>
      <c r="AE34" s="424"/>
    </row>
    <row r="35" spans="1:31" s="167" customFormat="1" ht="25.5" x14ac:dyDescent="0.2">
      <c r="A35" s="366"/>
      <c r="B35" s="343"/>
      <c r="C35" s="368"/>
      <c r="D35" s="350"/>
      <c r="E35" s="199" t="s">
        <v>9</v>
      </c>
      <c r="F35" s="205" t="s">
        <v>195</v>
      </c>
      <c r="G35" s="174" t="s">
        <v>206</v>
      </c>
      <c r="H35" s="171">
        <v>2.25</v>
      </c>
      <c r="I35" s="172">
        <v>2.25</v>
      </c>
      <c r="J35" s="171"/>
      <c r="K35" s="172">
        <v>0</v>
      </c>
      <c r="L35" s="171"/>
      <c r="M35" s="171"/>
      <c r="N35" s="171"/>
      <c r="O35" s="171"/>
      <c r="P35" s="171"/>
      <c r="Q35" s="171">
        <v>2.25</v>
      </c>
      <c r="R35" s="172">
        <v>2.25</v>
      </c>
      <c r="S35" s="171"/>
      <c r="T35" s="172">
        <v>0</v>
      </c>
      <c r="U35" s="171"/>
      <c r="V35" s="171"/>
      <c r="W35" s="171"/>
      <c r="X35" s="171"/>
      <c r="Y35" s="171"/>
      <c r="Z35" s="205" t="s">
        <v>193</v>
      </c>
      <c r="AA35" s="205" t="s">
        <v>196</v>
      </c>
      <c r="AB35" s="174" t="s">
        <v>147</v>
      </c>
      <c r="AC35" s="174" t="s">
        <v>197</v>
      </c>
      <c r="AD35" s="174" t="s">
        <v>197</v>
      </c>
      <c r="AE35" s="205"/>
    </row>
    <row r="36" spans="1:31" s="167" customFormat="1" ht="15" customHeight="1" x14ac:dyDescent="0.2">
      <c r="A36" s="367"/>
      <c r="B36" s="344"/>
      <c r="C36" s="369"/>
      <c r="D36" s="294" t="s">
        <v>14</v>
      </c>
      <c r="E36" s="294"/>
      <c r="F36" s="294"/>
      <c r="G36" s="294"/>
      <c r="H36" s="175">
        <f t="shared" ref="H36:P36" si="18">SUM(H35)</f>
        <v>2.25</v>
      </c>
      <c r="I36" s="175">
        <f t="shared" si="18"/>
        <v>2.25</v>
      </c>
      <c r="J36" s="175">
        <f t="shared" si="18"/>
        <v>0</v>
      </c>
      <c r="K36" s="175">
        <f t="shared" si="18"/>
        <v>0</v>
      </c>
      <c r="L36" s="175">
        <f t="shared" si="18"/>
        <v>0</v>
      </c>
      <c r="M36" s="175">
        <f t="shared" si="18"/>
        <v>0</v>
      </c>
      <c r="N36" s="175">
        <f t="shared" si="18"/>
        <v>0</v>
      </c>
      <c r="O36" s="175">
        <f t="shared" si="18"/>
        <v>0</v>
      </c>
      <c r="P36" s="175">
        <f t="shared" si="18"/>
        <v>0</v>
      </c>
      <c r="Q36" s="175">
        <f t="shared" ref="Q36:Y36" si="19">SUM(Q35)</f>
        <v>2.25</v>
      </c>
      <c r="R36" s="175">
        <f t="shared" si="19"/>
        <v>2.25</v>
      </c>
      <c r="S36" s="175">
        <f t="shared" si="19"/>
        <v>0</v>
      </c>
      <c r="T36" s="175">
        <f t="shared" si="19"/>
        <v>0</v>
      </c>
      <c r="U36" s="175">
        <f t="shared" si="19"/>
        <v>0</v>
      </c>
      <c r="V36" s="175">
        <f t="shared" si="19"/>
        <v>0</v>
      </c>
      <c r="W36" s="175">
        <f t="shared" si="19"/>
        <v>0</v>
      </c>
      <c r="X36" s="175">
        <f t="shared" si="19"/>
        <v>0</v>
      </c>
      <c r="Y36" s="175">
        <f t="shared" si="19"/>
        <v>0</v>
      </c>
      <c r="Z36" s="310"/>
      <c r="AA36" s="311"/>
      <c r="AB36" s="311"/>
      <c r="AC36" s="311"/>
      <c r="AD36" s="311"/>
      <c r="AE36" s="312"/>
    </row>
    <row r="37" spans="1:31" s="167" customFormat="1" ht="15" customHeight="1" x14ac:dyDescent="0.2">
      <c r="A37" s="216" t="s">
        <v>151</v>
      </c>
      <c r="B37" s="152" t="s">
        <v>189</v>
      </c>
      <c r="C37" s="158" t="s">
        <v>151</v>
      </c>
      <c r="D37" s="345" t="s">
        <v>15</v>
      </c>
      <c r="E37" s="345"/>
      <c r="F37" s="345"/>
      <c r="G37" s="345"/>
      <c r="H37" s="177">
        <f t="shared" ref="H37:P37" si="20">SUM(H36)</f>
        <v>2.25</v>
      </c>
      <c r="I37" s="177">
        <f t="shared" si="20"/>
        <v>2.25</v>
      </c>
      <c r="J37" s="177">
        <f t="shared" si="20"/>
        <v>0</v>
      </c>
      <c r="K37" s="177">
        <f t="shared" si="20"/>
        <v>0</v>
      </c>
      <c r="L37" s="177">
        <f t="shared" si="20"/>
        <v>0</v>
      </c>
      <c r="M37" s="177">
        <f t="shared" si="20"/>
        <v>0</v>
      </c>
      <c r="N37" s="177">
        <f t="shared" si="20"/>
        <v>0</v>
      </c>
      <c r="O37" s="177">
        <f t="shared" si="20"/>
        <v>0</v>
      </c>
      <c r="P37" s="177">
        <f t="shared" si="20"/>
        <v>0</v>
      </c>
      <c r="Q37" s="177">
        <f t="shared" ref="Q37:Y37" si="21">SUM(Q36)</f>
        <v>2.25</v>
      </c>
      <c r="R37" s="177">
        <f t="shared" si="21"/>
        <v>2.25</v>
      </c>
      <c r="S37" s="177">
        <f t="shared" si="21"/>
        <v>0</v>
      </c>
      <c r="T37" s="177">
        <f t="shared" si="21"/>
        <v>0</v>
      </c>
      <c r="U37" s="177">
        <f t="shared" si="21"/>
        <v>0</v>
      </c>
      <c r="V37" s="177">
        <f t="shared" si="21"/>
        <v>0</v>
      </c>
      <c r="W37" s="177">
        <f t="shared" si="21"/>
        <v>0</v>
      </c>
      <c r="X37" s="177">
        <f t="shared" si="21"/>
        <v>0</v>
      </c>
      <c r="Y37" s="177">
        <f t="shared" si="21"/>
        <v>0</v>
      </c>
      <c r="Z37" s="313"/>
      <c r="AA37" s="314"/>
      <c r="AB37" s="314"/>
      <c r="AC37" s="314"/>
      <c r="AD37" s="314"/>
      <c r="AE37" s="315"/>
    </row>
    <row r="38" spans="1:31" s="167" customFormat="1" ht="15" customHeight="1" x14ac:dyDescent="0.2">
      <c r="A38" s="216" t="s">
        <v>151</v>
      </c>
      <c r="B38" s="152" t="s">
        <v>189</v>
      </c>
      <c r="C38" s="303" t="s">
        <v>17</v>
      </c>
      <c r="D38" s="304"/>
      <c r="E38" s="304"/>
      <c r="F38" s="304"/>
      <c r="G38" s="305"/>
      <c r="H38" s="179">
        <f t="shared" ref="H38:P38" si="22">SUM(H37)</f>
        <v>2.25</v>
      </c>
      <c r="I38" s="179">
        <f t="shared" si="22"/>
        <v>2.25</v>
      </c>
      <c r="J38" s="179">
        <f t="shared" si="22"/>
        <v>0</v>
      </c>
      <c r="K38" s="179">
        <f t="shared" si="22"/>
        <v>0</v>
      </c>
      <c r="L38" s="179">
        <f t="shared" si="22"/>
        <v>0</v>
      </c>
      <c r="M38" s="179">
        <f t="shared" si="22"/>
        <v>0</v>
      </c>
      <c r="N38" s="179">
        <f t="shared" si="22"/>
        <v>0</v>
      </c>
      <c r="O38" s="179">
        <f t="shared" si="22"/>
        <v>0</v>
      </c>
      <c r="P38" s="179">
        <f t="shared" si="22"/>
        <v>0</v>
      </c>
      <c r="Q38" s="179">
        <f t="shared" ref="Q38:Y38" si="23">SUM(Q37)</f>
        <v>2.25</v>
      </c>
      <c r="R38" s="179">
        <f t="shared" si="23"/>
        <v>2.25</v>
      </c>
      <c r="S38" s="179">
        <f t="shared" si="23"/>
        <v>0</v>
      </c>
      <c r="T38" s="179">
        <f t="shared" si="23"/>
        <v>0</v>
      </c>
      <c r="U38" s="179">
        <f t="shared" si="23"/>
        <v>0</v>
      </c>
      <c r="V38" s="179">
        <f t="shared" si="23"/>
        <v>0</v>
      </c>
      <c r="W38" s="179">
        <f t="shared" si="23"/>
        <v>0</v>
      </c>
      <c r="X38" s="179">
        <f t="shared" si="23"/>
        <v>0</v>
      </c>
      <c r="Y38" s="179">
        <f t="shared" si="23"/>
        <v>0</v>
      </c>
      <c r="Z38" s="319"/>
      <c r="AA38" s="320"/>
      <c r="AB38" s="320"/>
      <c r="AC38" s="320"/>
      <c r="AD38" s="320"/>
      <c r="AE38" s="321"/>
    </row>
    <row r="39" spans="1:31" s="167" customFormat="1" ht="43.9" customHeight="1" x14ac:dyDescent="0.2">
      <c r="A39" s="216" t="s">
        <v>151</v>
      </c>
      <c r="B39" s="152" t="s">
        <v>190</v>
      </c>
      <c r="C39" s="291" t="s">
        <v>222</v>
      </c>
      <c r="D39" s="292"/>
      <c r="E39" s="292"/>
      <c r="F39" s="292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52"/>
      <c r="R39" s="252"/>
      <c r="S39" s="252"/>
      <c r="T39" s="252"/>
      <c r="U39" s="252"/>
      <c r="V39" s="252"/>
      <c r="W39" s="252"/>
      <c r="X39" s="252"/>
      <c r="Y39" s="252"/>
      <c r="Z39" s="224" t="s">
        <v>193</v>
      </c>
      <c r="AA39" s="230" t="s">
        <v>223</v>
      </c>
      <c r="AB39" s="229" t="s">
        <v>212</v>
      </c>
      <c r="AC39" s="229">
        <v>60</v>
      </c>
      <c r="AD39" s="229">
        <v>60</v>
      </c>
      <c r="AE39" s="230"/>
    </row>
    <row r="40" spans="1:31" s="167" customFormat="1" ht="53.45" customHeight="1" x14ac:dyDescent="0.2">
      <c r="A40" s="213" t="s">
        <v>151</v>
      </c>
      <c r="B40" s="152" t="s">
        <v>190</v>
      </c>
      <c r="C40" s="158" t="s">
        <v>151</v>
      </c>
      <c r="D40" s="298" t="s">
        <v>224</v>
      </c>
      <c r="E40" s="299"/>
      <c r="F40" s="300"/>
      <c r="G40" s="234" t="s">
        <v>204</v>
      </c>
      <c r="H40" s="269"/>
      <c r="I40" s="270"/>
      <c r="J40" s="425"/>
      <c r="K40" s="425"/>
      <c r="L40" s="425"/>
      <c r="M40" s="425"/>
      <c r="N40" s="425"/>
      <c r="O40" s="425"/>
      <c r="P40" s="425"/>
      <c r="Q40" s="425"/>
      <c r="R40" s="425"/>
      <c r="S40" s="425"/>
      <c r="T40" s="425"/>
      <c r="U40" s="425"/>
      <c r="V40" s="425"/>
      <c r="W40" s="425"/>
      <c r="X40" s="425"/>
      <c r="Y40" s="426"/>
      <c r="Z40" s="271" t="s">
        <v>193</v>
      </c>
      <c r="AA40" s="272" t="s">
        <v>225</v>
      </c>
      <c r="AB40" s="273" t="s">
        <v>148</v>
      </c>
      <c r="AC40" s="273">
        <v>1</v>
      </c>
      <c r="AD40" s="273">
        <v>1</v>
      </c>
      <c r="AE40" s="272"/>
    </row>
    <row r="41" spans="1:31" s="167" customFormat="1" ht="30" customHeight="1" x14ac:dyDescent="0.2">
      <c r="A41" s="361" t="s">
        <v>151</v>
      </c>
      <c r="B41" s="342" t="s">
        <v>190</v>
      </c>
      <c r="C41" s="358" t="s">
        <v>151</v>
      </c>
      <c r="D41" s="349" t="s">
        <v>151</v>
      </c>
      <c r="E41" s="340" t="s">
        <v>150</v>
      </c>
      <c r="F41" s="341"/>
      <c r="G41" s="169" t="s">
        <v>205</v>
      </c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  <c r="AB41" s="293"/>
      <c r="AC41" s="293"/>
      <c r="AD41" s="278"/>
      <c r="AE41" s="282"/>
    </row>
    <row r="42" spans="1:31" s="167" customFormat="1" ht="30" customHeight="1" x14ac:dyDescent="0.2">
      <c r="A42" s="363"/>
      <c r="B42" s="343"/>
      <c r="C42" s="368"/>
      <c r="D42" s="373"/>
      <c r="E42" s="376" t="s">
        <v>9</v>
      </c>
      <c r="F42" s="370" t="s">
        <v>167</v>
      </c>
      <c r="G42" s="379" t="s">
        <v>13</v>
      </c>
      <c r="H42" s="351">
        <v>113.83</v>
      </c>
      <c r="I42" s="355">
        <v>113.83</v>
      </c>
      <c r="J42" s="286"/>
      <c r="K42" s="286"/>
      <c r="L42" s="286"/>
      <c r="M42" s="286"/>
      <c r="N42" s="286"/>
      <c r="O42" s="286"/>
      <c r="P42" s="286"/>
      <c r="Q42" s="351">
        <v>136.06</v>
      </c>
      <c r="R42" s="355">
        <v>136.06</v>
      </c>
      <c r="S42" s="286"/>
      <c r="T42" s="286"/>
      <c r="U42" s="286"/>
      <c r="V42" s="286"/>
      <c r="W42" s="286"/>
      <c r="X42" s="286"/>
      <c r="Y42" s="286"/>
      <c r="Z42" s="329" t="s">
        <v>193</v>
      </c>
      <c r="AA42" s="184" t="s">
        <v>168</v>
      </c>
      <c r="AB42" s="183" t="s">
        <v>149</v>
      </c>
      <c r="AC42" s="212">
        <v>38</v>
      </c>
      <c r="AD42" s="212">
        <v>38</v>
      </c>
      <c r="AE42" s="184" t="s">
        <v>243</v>
      </c>
    </row>
    <row r="43" spans="1:31" s="167" customFormat="1" ht="15" hidden="1" customHeight="1" x14ac:dyDescent="0.2">
      <c r="A43" s="363"/>
      <c r="B43" s="343"/>
      <c r="C43" s="368"/>
      <c r="D43" s="373"/>
      <c r="E43" s="377"/>
      <c r="F43" s="371"/>
      <c r="G43" s="371"/>
      <c r="H43" s="352"/>
      <c r="I43" s="306"/>
      <c r="J43" s="306"/>
      <c r="K43" s="306"/>
      <c r="L43" s="306"/>
      <c r="M43" s="306"/>
      <c r="N43" s="306"/>
      <c r="O43" s="306"/>
      <c r="P43" s="306"/>
      <c r="Q43" s="352"/>
      <c r="R43" s="428"/>
      <c r="S43" s="287"/>
      <c r="T43" s="287"/>
      <c r="U43" s="287"/>
      <c r="V43" s="287"/>
      <c r="W43" s="287"/>
      <c r="X43" s="287"/>
      <c r="Y43" s="287"/>
      <c r="Z43" s="330"/>
      <c r="AA43" s="187"/>
      <c r="AB43" s="188"/>
      <c r="AC43" s="188"/>
      <c r="AD43" s="188"/>
      <c r="AE43" s="187"/>
    </row>
    <row r="44" spans="1:31" s="167" customFormat="1" ht="15" hidden="1" customHeight="1" x14ac:dyDescent="0.2">
      <c r="A44" s="363"/>
      <c r="B44" s="343"/>
      <c r="C44" s="368"/>
      <c r="D44" s="373"/>
      <c r="E44" s="377"/>
      <c r="F44" s="371"/>
      <c r="G44" s="371"/>
      <c r="H44" s="352"/>
      <c r="I44" s="306"/>
      <c r="J44" s="306"/>
      <c r="K44" s="306"/>
      <c r="L44" s="306"/>
      <c r="M44" s="306"/>
      <c r="N44" s="306"/>
      <c r="O44" s="306"/>
      <c r="P44" s="306"/>
      <c r="Q44" s="352"/>
      <c r="R44" s="428"/>
      <c r="S44" s="287"/>
      <c r="T44" s="287"/>
      <c r="U44" s="287"/>
      <c r="V44" s="287"/>
      <c r="W44" s="287"/>
      <c r="X44" s="287"/>
      <c r="Y44" s="287"/>
      <c r="Z44" s="330"/>
      <c r="AA44" s="187"/>
      <c r="AB44" s="188"/>
      <c r="AC44" s="188"/>
      <c r="AD44" s="188"/>
      <c r="AE44" s="187"/>
    </row>
    <row r="45" spans="1:31" s="167" customFormat="1" ht="27.75" customHeight="1" x14ac:dyDescent="0.2">
      <c r="A45" s="359"/>
      <c r="B45" s="359"/>
      <c r="C45" s="359"/>
      <c r="D45" s="374"/>
      <c r="E45" s="377"/>
      <c r="F45" s="371"/>
      <c r="G45" s="371"/>
      <c r="H45" s="352"/>
      <c r="I45" s="306"/>
      <c r="J45" s="306"/>
      <c r="K45" s="306"/>
      <c r="L45" s="306"/>
      <c r="M45" s="306"/>
      <c r="N45" s="306"/>
      <c r="O45" s="306"/>
      <c r="P45" s="306"/>
      <c r="Q45" s="352"/>
      <c r="R45" s="428"/>
      <c r="S45" s="287"/>
      <c r="T45" s="287"/>
      <c r="U45" s="287"/>
      <c r="V45" s="287"/>
      <c r="W45" s="287"/>
      <c r="X45" s="287"/>
      <c r="Y45" s="287"/>
      <c r="Z45" s="330"/>
      <c r="AA45" s="184" t="s">
        <v>169</v>
      </c>
      <c r="AB45" s="183" t="s">
        <v>148</v>
      </c>
      <c r="AC45" s="185">
        <v>182</v>
      </c>
      <c r="AD45" s="185">
        <v>200</v>
      </c>
      <c r="AE45" s="184" t="s">
        <v>247</v>
      </c>
    </row>
    <row r="46" spans="1:31" s="167" customFormat="1" ht="15" hidden="1" customHeight="1" x14ac:dyDescent="0.2">
      <c r="A46" s="359"/>
      <c r="B46" s="359"/>
      <c r="C46" s="359"/>
      <c r="D46" s="374"/>
      <c r="E46" s="377"/>
      <c r="F46" s="371"/>
      <c r="G46" s="371"/>
      <c r="H46" s="352"/>
      <c r="I46" s="306"/>
      <c r="J46" s="306"/>
      <c r="K46" s="306"/>
      <c r="L46" s="306"/>
      <c r="M46" s="306"/>
      <c r="N46" s="306"/>
      <c r="O46" s="306"/>
      <c r="P46" s="306"/>
      <c r="Q46" s="352"/>
      <c r="R46" s="428"/>
      <c r="S46" s="287"/>
      <c r="T46" s="287"/>
      <c r="U46" s="287"/>
      <c r="V46" s="287"/>
      <c r="W46" s="287"/>
      <c r="X46" s="287"/>
      <c r="Y46" s="287"/>
      <c r="Z46" s="330"/>
      <c r="AA46" s="188"/>
      <c r="AB46" s="188"/>
      <c r="AC46" s="188"/>
      <c r="AD46" s="188"/>
      <c r="AE46" s="188"/>
    </row>
    <row r="47" spans="1:31" s="167" customFormat="1" ht="15" hidden="1" customHeight="1" x14ac:dyDescent="0.2">
      <c r="A47" s="359"/>
      <c r="B47" s="359"/>
      <c r="C47" s="359"/>
      <c r="D47" s="374"/>
      <c r="E47" s="377"/>
      <c r="F47" s="371"/>
      <c r="G47" s="371"/>
      <c r="H47" s="352"/>
      <c r="I47" s="306"/>
      <c r="J47" s="306"/>
      <c r="K47" s="306"/>
      <c r="L47" s="306"/>
      <c r="M47" s="306"/>
      <c r="N47" s="306"/>
      <c r="O47" s="306"/>
      <c r="P47" s="306"/>
      <c r="Q47" s="352"/>
      <c r="R47" s="428"/>
      <c r="S47" s="287"/>
      <c r="T47" s="287"/>
      <c r="U47" s="287"/>
      <c r="V47" s="287"/>
      <c r="W47" s="287"/>
      <c r="X47" s="287"/>
      <c r="Y47" s="287"/>
      <c r="Z47" s="330"/>
      <c r="AA47" s="188"/>
      <c r="AB47" s="188"/>
      <c r="AC47" s="188"/>
      <c r="AD47" s="188"/>
      <c r="AE47" s="188"/>
    </row>
    <row r="48" spans="1:31" s="167" customFormat="1" ht="25.5" x14ac:dyDescent="0.2">
      <c r="A48" s="359"/>
      <c r="B48" s="359"/>
      <c r="C48" s="359"/>
      <c r="D48" s="374"/>
      <c r="E48" s="377"/>
      <c r="F48" s="371"/>
      <c r="G48" s="371"/>
      <c r="H48" s="352"/>
      <c r="I48" s="306"/>
      <c r="J48" s="306"/>
      <c r="K48" s="306"/>
      <c r="L48" s="306"/>
      <c r="M48" s="306"/>
      <c r="N48" s="306"/>
      <c r="O48" s="306"/>
      <c r="P48" s="306"/>
      <c r="Q48" s="352"/>
      <c r="R48" s="428"/>
      <c r="S48" s="287"/>
      <c r="T48" s="287"/>
      <c r="U48" s="287"/>
      <c r="V48" s="287"/>
      <c r="W48" s="287"/>
      <c r="X48" s="287"/>
      <c r="Y48" s="287"/>
      <c r="Z48" s="330"/>
      <c r="AA48" s="184" t="s">
        <v>182</v>
      </c>
      <c r="AB48" s="183" t="s">
        <v>149</v>
      </c>
      <c r="AC48" s="212">
        <v>12</v>
      </c>
      <c r="AD48" s="212">
        <v>12</v>
      </c>
      <c r="AE48" s="184"/>
    </row>
    <row r="49" spans="1:31" s="167" customFormat="1" ht="15" hidden="1" customHeight="1" x14ac:dyDescent="0.2">
      <c r="A49" s="359"/>
      <c r="B49" s="359"/>
      <c r="C49" s="359"/>
      <c r="D49" s="374"/>
      <c r="E49" s="377"/>
      <c r="F49" s="371"/>
      <c r="G49" s="371"/>
      <c r="H49" s="352"/>
      <c r="I49" s="306"/>
      <c r="J49" s="306"/>
      <c r="K49" s="306"/>
      <c r="L49" s="306"/>
      <c r="M49" s="306"/>
      <c r="N49" s="306"/>
      <c r="O49" s="306"/>
      <c r="P49" s="306"/>
      <c r="Q49" s="352"/>
      <c r="R49" s="428"/>
      <c r="S49" s="287"/>
      <c r="T49" s="287"/>
      <c r="U49" s="287"/>
      <c r="V49" s="287"/>
      <c r="W49" s="287"/>
      <c r="X49" s="287"/>
      <c r="Y49" s="287"/>
      <c r="Z49" s="330"/>
      <c r="AA49" s="180"/>
      <c r="AB49" s="180"/>
      <c r="AC49" s="181"/>
      <c r="AD49" s="181"/>
      <c r="AE49" s="180"/>
    </row>
    <row r="50" spans="1:31" s="167" customFormat="1" ht="15" hidden="1" customHeight="1" x14ac:dyDescent="0.2">
      <c r="A50" s="359"/>
      <c r="B50" s="359"/>
      <c r="C50" s="359"/>
      <c r="D50" s="374"/>
      <c r="E50" s="377"/>
      <c r="F50" s="371"/>
      <c r="G50" s="371"/>
      <c r="H50" s="352"/>
      <c r="I50" s="306"/>
      <c r="J50" s="306"/>
      <c r="K50" s="306"/>
      <c r="L50" s="306"/>
      <c r="M50" s="306"/>
      <c r="N50" s="306"/>
      <c r="O50" s="306"/>
      <c r="P50" s="306"/>
      <c r="Q50" s="352"/>
      <c r="R50" s="428"/>
      <c r="S50" s="287"/>
      <c r="T50" s="287"/>
      <c r="U50" s="287"/>
      <c r="V50" s="287"/>
      <c r="W50" s="287"/>
      <c r="X50" s="287"/>
      <c r="Y50" s="287"/>
      <c r="Z50" s="330"/>
      <c r="AA50" s="180"/>
      <c r="AB50" s="180"/>
      <c r="AC50" s="181"/>
      <c r="AD50" s="181"/>
      <c r="AE50" s="180"/>
    </row>
    <row r="51" spans="1:31" s="167" customFormat="1" ht="27" customHeight="1" x14ac:dyDescent="0.2">
      <c r="A51" s="359"/>
      <c r="B51" s="359"/>
      <c r="C51" s="359"/>
      <c r="D51" s="374"/>
      <c r="E51" s="378"/>
      <c r="F51" s="372"/>
      <c r="G51" s="372"/>
      <c r="H51" s="353"/>
      <c r="I51" s="307"/>
      <c r="J51" s="307"/>
      <c r="K51" s="307"/>
      <c r="L51" s="307"/>
      <c r="M51" s="307"/>
      <c r="N51" s="307"/>
      <c r="O51" s="307"/>
      <c r="P51" s="307"/>
      <c r="Q51" s="353"/>
      <c r="R51" s="429"/>
      <c r="S51" s="288"/>
      <c r="T51" s="288"/>
      <c r="U51" s="288"/>
      <c r="V51" s="288"/>
      <c r="W51" s="288"/>
      <c r="X51" s="288"/>
      <c r="Y51" s="288"/>
      <c r="Z51" s="331"/>
      <c r="AA51" s="173" t="s">
        <v>170</v>
      </c>
      <c r="AB51" s="183" t="s">
        <v>157</v>
      </c>
      <c r="AC51" s="153">
        <v>30</v>
      </c>
      <c r="AD51" s="153">
        <v>30</v>
      </c>
      <c r="AE51" s="173"/>
    </row>
    <row r="52" spans="1:31" s="167" customFormat="1" ht="15" hidden="1" customHeight="1" x14ac:dyDescent="0.2">
      <c r="A52" s="359"/>
      <c r="B52" s="359"/>
      <c r="C52" s="359"/>
      <c r="D52" s="375"/>
      <c r="E52" s="186" t="s">
        <v>11</v>
      </c>
      <c r="F52" s="189"/>
      <c r="G52" s="190"/>
      <c r="H52" s="191"/>
      <c r="I52" s="190"/>
      <c r="J52" s="190"/>
      <c r="K52" s="190"/>
      <c r="L52" s="190"/>
      <c r="M52" s="190"/>
      <c r="N52" s="190"/>
      <c r="O52" s="190"/>
      <c r="P52" s="190"/>
      <c r="Q52" s="191"/>
      <c r="R52" s="190"/>
      <c r="S52" s="190"/>
      <c r="T52" s="190"/>
      <c r="U52" s="190"/>
      <c r="V52" s="190"/>
      <c r="W52" s="190"/>
      <c r="X52" s="190"/>
      <c r="Y52" s="190"/>
      <c r="Z52" s="174"/>
      <c r="AA52" s="173"/>
      <c r="AB52" s="183"/>
      <c r="AC52" s="153"/>
      <c r="AD52" s="251"/>
      <c r="AE52" s="173"/>
    </row>
    <row r="53" spans="1:31" s="167" customFormat="1" ht="15" customHeight="1" x14ac:dyDescent="0.2">
      <c r="A53" s="360"/>
      <c r="B53" s="360"/>
      <c r="C53" s="360"/>
      <c r="D53" s="294" t="s">
        <v>14</v>
      </c>
      <c r="E53" s="294"/>
      <c r="F53" s="294"/>
      <c r="G53" s="294"/>
      <c r="H53" s="175">
        <v>113.83</v>
      </c>
      <c r="I53" s="175">
        <v>113.83</v>
      </c>
      <c r="J53" s="175">
        <f t="shared" ref="J53:P53" si="24">SUM(J51:J52)</f>
        <v>0</v>
      </c>
      <c r="K53" s="175">
        <f t="shared" si="24"/>
        <v>0</v>
      </c>
      <c r="L53" s="175">
        <f t="shared" si="24"/>
        <v>0</v>
      </c>
      <c r="M53" s="175">
        <f t="shared" si="24"/>
        <v>0</v>
      </c>
      <c r="N53" s="175">
        <f t="shared" si="24"/>
        <v>0</v>
      </c>
      <c r="O53" s="175">
        <f t="shared" si="24"/>
        <v>0</v>
      </c>
      <c r="P53" s="175">
        <f t="shared" si="24"/>
        <v>0</v>
      </c>
      <c r="Q53" s="175">
        <v>136.06</v>
      </c>
      <c r="R53" s="175">
        <v>136.06</v>
      </c>
      <c r="S53" s="175">
        <f t="shared" ref="S53:Y53" si="25">SUM(S51:S52)</f>
        <v>0</v>
      </c>
      <c r="T53" s="175">
        <f t="shared" si="25"/>
        <v>0</v>
      </c>
      <c r="U53" s="175">
        <f t="shared" si="25"/>
        <v>0</v>
      </c>
      <c r="V53" s="175">
        <f t="shared" si="25"/>
        <v>0</v>
      </c>
      <c r="W53" s="175">
        <f t="shared" si="25"/>
        <v>0</v>
      </c>
      <c r="X53" s="175">
        <f t="shared" si="25"/>
        <v>0</v>
      </c>
      <c r="Y53" s="175">
        <f t="shared" si="25"/>
        <v>0</v>
      </c>
      <c r="Z53" s="408"/>
      <c r="AA53" s="409"/>
      <c r="AB53" s="409"/>
      <c r="AC53" s="409"/>
      <c r="AD53" s="409"/>
      <c r="AE53" s="410"/>
    </row>
    <row r="54" spans="1:31" s="167" customFormat="1" ht="15" customHeight="1" x14ac:dyDescent="0.2">
      <c r="A54" s="160" t="s">
        <v>151</v>
      </c>
      <c r="B54" s="152" t="s">
        <v>190</v>
      </c>
      <c r="C54" s="158" t="s">
        <v>151</v>
      </c>
      <c r="D54" s="345" t="s">
        <v>15</v>
      </c>
      <c r="E54" s="345"/>
      <c r="F54" s="345"/>
      <c r="G54" s="345"/>
      <c r="H54" s="177">
        <f t="shared" ref="H54:R54" si="26">SUM(H53)</f>
        <v>113.83</v>
      </c>
      <c r="I54" s="177">
        <f t="shared" si="26"/>
        <v>113.83</v>
      </c>
      <c r="J54" s="177">
        <f t="shared" si="26"/>
        <v>0</v>
      </c>
      <c r="K54" s="177">
        <f t="shared" si="26"/>
        <v>0</v>
      </c>
      <c r="L54" s="177">
        <f t="shared" si="26"/>
        <v>0</v>
      </c>
      <c r="M54" s="177">
        <f t="shared" si="26"/>
        <v>0</v>
      </c>
      <c r="N54" s="177">
        <f t="shared" si="26"/>
        <v>0</v>
      </c>
      <c r="O54" s="177">
        <f t="shared" si="26"/>
        <v>0</v>
      </c>
      <c r="P54" s="177">
        <f t="shared" si="26"/>
        <v>0</v>
      </c>
      <c r="Q54" s="177">
        <f t="shared" si="26"/>
        <v>136.06</v>
      </c>
      <c r="R54" s="177">
        <f t="shared" si="26"/>
        <v>136.06</v>
      </c>
      <c r="S54" s="177">
        <f t="shared" ref="S54:Y54" si="27">SUM(S53)</f>
        <v>0</v>
      </c>
      <c r="T54" s="177">
        <f t="shared" si="27"/>
        <v>0</v>
      </c>
      <c r="U54" s="177">
        <f t="shared" si="27"/>
        <v>0</v>
      </c>
      <c r="V54" s="177">
        <f t="shared" si="27"/>
        <v>0</v>
      </c>
      <c r="W54" s="177">
        <f t="shared" si="27"/>
        <v>0</v>
      </c>
      <c r="X54" s="177">
        <f t="shared" si="27"/>
        <v>0</v>
      </c>
      <c r="Y54" s="177">
        <f t="shared" si="27"/>
        <v>0</v>
      </c>
      <c r="Z54" s="313"/>
      <c r="AA54" s="314"/>
      <c r="AB54" s="314"/>
      <c r="AC54" s="314"/>
      <c r="AD54" s="314"/>
      <c r="AE54" s="315"/>
    </row>
    <row r="55" spans="1:31" s="167" customFormat="1" ht="15" customHeight="1" x14ac:dyDescent="0.2">
      <c r="A55" s="160" t="s">
        <v>151</v>
      </c>
      <c r="B55" s="152" t="s">
        <v>190</v>
      </c>
      <c r="C55" s="303" t="s">
        <v>17</v>
      </c>
      <c r="D55" s="304"/>
      <c r="E55" s="304"/>
      <c r="F55" s="304"/>
      <c r="G55" s="305"/>
      <c r="H55" s="179">
        <f>SUM(H54)</f>
        <v>113.83</v>
      </c>
      <c r="I55" s="179">
        <f t="shared" ref="I55:P55" si="28">SUM(I54)</f>
        <v>113.83</v>
      </c>
      <c r="J55" s="179">
        <f t="shared" si="28"/>
        <v>0</v>
      </c>
      <c r="K55" s="179">
        <f t="shared" si="28"/>
        <v>0</v>
      </c>
      <c r="L55" s="179">
        <f t="shared" si="28"/>
        <v>0</v>
      </c>
      <c r="M55" s="179">
        <f t="shared" si="28"/>
        <v>0</v>
      </c>
      <c r="N55" s="179">
        <f t="shared" si="28"/>
        <v>0</v>
      </c>
      <c r="O55" s="179">
        <f t="shared" si="28"/>
        <v>0</v>
      </c>
      <c r="P55" s="179">
        <f t="shared" si="28"/>
        <v>0</v>
      </c>
      <c r="Q55" s="179">
        <f>SUM(Q54)</f>
        <v>136.06</v>
      </c>
      <c r="R55" s="179">
        <f t="shared" ref="R55" si="29">SUM(R54)</f>
        <v>136.06</v>
      </c>
      <c r="S55" s="179">
        <f t="shared" ref="S55:Y55" si="30">SUM(S54)</f>
        <v>0</v>
      </c>
      <c r="T55" s="179">
        <f t="shared" si="30"/>
        <v>0</v>
      </c>
      <c r="U55" s="179">
        <f t="shared" si="30"/>
        <v>0</v>
      </c>
      <c r="V55" s="179">
        <f t="shared" si="30"/>
        <v>0</v>
      </c>
      <c r="W55" s="179">
        <f t="shared" si="30"/>
        <v>0</v>
      </c>
      <c r="X55" s="179">
        <f t="shared" si="30"/>
        <v>0</v>
      </c>
      <c r="Y55" s="179">
        <f t="shared" si="30"/>
        <v>0</v>
      </c>
      <c r="Z55" s="319"/>
      <c r="AA55" s="320"/>
      <c r="AB55" s="320"/>
      <c r="AC55" s="320"/>
      <c r="AD55" s="320"/>
      <c r="AE55" s="321"/>
    </row>
    <row r="56" spans="1:31" s="167" customFormat="1" ht="33" customHeight="1" x14ac:dyDescent="0.2">
      <c r="A56" s="216" t="s">
        <v>151</v>
      </c>
      <c r="B56" s="152" t="s">
        <v>191</v>
      </c>
      <c r="C56" s="356" t="s">
        <v>226</v>
      </c>
      <c r="D56" s="357"/>
      <c r="E56" s="357"/>
      <c r="F56" s="357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52"/>
      <c r="R56" s="252"/>
      <c r="S56" s="252"/>
      <c r="T56" s="252"/>
      <c r="U56" s="252"/>
      <c r="V56" s="252"/>
      <c r="W56" s="252"/>
      <c r="X56" s="252"/>
      <c r="Y56" s="252"/>
      <c r="Z56" s="224" t="s">
        <v>193</v>
      </c>
      <c r="AA56" s="225" t="s">
        <v>227</v>
      </c>
      <c r="AB56" s="229" t="s">
        <v>148</v>
      </c>
      <c r="AC56" s="229">
        <v>3</v>
      </c>
      <c r="AD56" s="229">
        <v>3</v>
      </c>
      <c r="AE56" s="225"/>
    </row>
    <row r="57" spans="1:31" s="167" customFormat="1" ht="31.15" customHeight="1" x14ac:dyDescent="0.2">
      <c r="A57" s="215" t="s">
        <v>151</v>
      </c>
      <c r="B57" s="159" t="s">
        <v>191</v>
      </c>
      <c r="C57" s="158" t="s">
        <v>151</v>
      </c>
      <c r="D57" s="298" t="s">
        <v>228</v>
      </c>
      <c r="E57" s="299"/>
      <c r="F57" s="300"/>
      <c r="G57" s="234" t="s">
        <v>204</v>
      </c>
      <c r="H57" s="427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28"/>
      <c r="W57" s="328"/>
      <c r="X57" s="328"/>
      <c r="Y57" s="419"/>
      <c r="Z57" s="238" t="s">
        <v>193</v>
      </c>
      <c r="AA57" s="235" t="s">
        <v>229</v>
      </c>
      <c r="AB57" s="234" t="s">
        <v>148</v>
      </c>
      <c r="AC57" s="234">
        <v>3</v>
      </c>
      <c r="AD57" s="234">
        <v>3</v>
      </c>
      <c r="AE57" s="235"/>
    </row>
    <row r="58" spans="1:31" s="167" customFormat="1" ht="28.9" customHeight="1" x14ac:dyDescent="0.2">
      <c r="A58" s="365" t="s">
        <v>151</v>
      </c>
      <c r="B58" s="342" t="s">
        <v>191</v>
      </c>
      <c r="C58" s="358" t="s">
        <v>151</v>
      </c>
      <c r="D58" s="349" t="s">
        <v>151</v>
      </c>
      <c r="E58" s="301" t="s">
        <v>154</v>
      </c>
      <c r="F58" s="302"/>
      <c r="G58" s="169" t="s">
        <v>205</v>
      </c>
      <c r="H58" s="422"/>
      <c r="I58" s="423"/>
      <c r="J58" s="423"/>
      <c r="K58" s="423"/>
      <c r="L58" s="423"/>
      <c r="M58" s="423"/>
      <c r="N58" s="423"/>
      <c r="O58" s="423"/>
      <c r="P58" s="423"/>
      <c r="Q58" s="423"/>
      <c r="R58" s="423"/>
      <c r="S58" s="423"/>
      <c r="T58" s="423"/>
      <c r="U58" s="423"/>
      <c r="V58" s="423"/>
      <c r="W58" s="423"/>
      <c r="X58" s="423"/>
      <c r="Y58" s="423"/>
      <c r="Z58" s="423"/>
      <c r="AA58" s="423"/>
      <c r="AB58" s="423"/>
      <c r="AC58" s="423"/>
      <c r="AD58" s="423"/>
      <c r="AE58" s="424"/>
    </row>
    <row r="59" spans="1:31" s="167" customFormat="1" ht="38.25" x14ac:dyDescent="0.2">
      <c r="A59" s="366"/>
      <c r="B59" s="343"/>
      <c r="C59" s="368"/>
      <c r="D59" s="350"/>
      <c r="E59" s="199" t="s">
        <v>9</v>
      </c>
      <c r="F59" s="205" t="s">
        <v>171</v>
      </c>
      <c r="G59" s="174" t="s">
        <v>207</v>
      </c>
      <c r="H59" s="171">
        <v>4.0599999999999996</v>
      </c>
      <c r="I59" s="172">
        <v>4</v>
      </c>
      <c r="J59" s="171"/>
      <c r="K59" s="172">
        <v>4.0599999999999996</v>
      </c>
      <c r="L59" s="171"/>
      <c r="M59" s="171"/>
      <c r="N59" s="171"/>
      <c r="O59" s="171"/>
      <c r="P59" s="171"/>
      <c r="Q59" s="171">
        <v>4.0599999999999996</v>
      </c>
      <c r="R59" s="172">
        <v>4</v>
      </c>
      <c r="S59" s="171"/>
      <c r="T59" s="172">
        <v>4.0599999999999996</v>
      </c>
      <c r="U59" s="171"/>
      <c r="V59" s="171"/>
      <c r="W59" s="171"/>
      <c r="X59" s="171"/>
      <c r="Y59" s="171"/>
      <c r="Z59" s="205" t="s">
        <v>193</v>
      </c>
      <c r="AA59" s="205" t="s">
        <v>177</v>
      </c>
      <c r="AB59" s="174" t="s">
        <v>148</v>
      </c>
      <c r="AC59" s="263" t="s">
        <v>181</v>
      </c>
      <c r="AD59" s="174" t="s">
        <v>189</v>
      </c>
      <c r="AE59" s="205" t="s">
        <v>246</v>
      </c>
    </row>
    <row r="60" spans="1:31" s="167" customFormat="1" ht="15" customHeight="1" x14ac:dyDescent="0.2">
      <c r="A60" s="367"/>
      <c r="B60" s="344"/>
      <c r="C60" s="369"/>
      <c r="D60" s="294" t="s">
        <v>14</v>
      </c>
      <c r="E60" s="294"/>
      <c r="F60" s="294"/>
      <c r="G60" s="294"/>
      <c r="H60" s="175">
        <v>4.0599999999999996</v>
      </c>
      <c r="I60" s="175">
        <f t="shared" ref="H60:P62" si="31">SUM(I59)</f>
        <v>4</v>
      </c>
      <c r="J60" s="175">
        <f t="shared" si="31"/>
        <v>0</v>
      </c>
      <c r="K60" s="175">
        <f t="shared" si="31"/>
        <v>4.0599999999999996</v>
      </c>
      <c r="L60" s="175">
        <f t="shared" si="31"/>
        <v>0</v>
      </c>
      <c r="M60" s="175">
        <f t="shared" si="31"/>
        <v>0</v>
      </c>
      <c r="N60" s="175">
        <f t="shared" si="31"/>
        <v>0</v>
      </c>
      <c r="O60" s="175">
        <f t="shared" si="31"/>
        <v>0</v>
      </c>
      <c r="P60" s="175">
        <f t="shared" si="31"/>
        <v>0</v>
      </c>
      <c r="Q60" s="175">
        <v>4.0599999999999996</v>
      </c>
      <c r="R60" s="175">
        <f t="shared" ref="R60:Y60" si="32">SUM(R59)</f>
        <v>4</v>
      </c>
      <c r="S60" s="175">
        <f t="shared" si="32"/>
        <v>0</v>
      </c>
      <c r="T60" s="175">
        <f t="shared" si="32"/>
        <v>4.0599999999999996</v>
      </c>
      <c r="U60" s="175">
        <f t="shared" si="32"/>
        <v>0</v>
      </c>
      <c r="V60" s="175">
        <f t="shared" si="32"/>
        <v>0</v>
      </c>
      <c r="W60" s="175">
        <f t="shared" si="32"/>
        <v>0</v>
      </c>
      <c r="X60" s="175">
        <f t="shared" si="32"/>
        <v>0</v>
      </c>
      <c r="Y60" s="175">
        <f t="shared" si="32"/>
        <v>0</v>
      </c>
      <c r="Z60" s="310"/>
      <c r="AA60" s="311"/>
      <c r="AB60" s="311"/>
      <c r="AC60" s="311"/>
      <c r="AD60" s="311"/>
      <c r="AE60" s="312"/>
    </row>
    <row r="61" spans="1:31" s="167" customFormat="1" ht="15" customHeight="1" x14ac:dyDescent="0.2">
      <c r="A61" s="216" t="s">
        <v>151</v>
      </c>
      <c r="B61" s="152" t="s">
        <v>191</v>
      </c>
      <c r="C61" s="158" t="s">
        <v>151</v>
      </c>
      <c r="D61" s="345" t="s">
        <v>15</v>
      </c>
      <c r="E61" s="345"/>
      <c r="F61" s="345"/>
      <c r="G61" s="345"/>
      <c r="H61" s="177">
        <f t="shared" si="31"/>
        <v>4.0599999999999996</v>
      </c>
      <c r="I61" s="177">
        <f t="shared" si="31"/>
        <v>4</v>
      </c>
      <c r="J61" s="177">
        <f t="shared" si="31"/>
        <v>0</v>
      </c>
      <c r="K61" s="177">
        <f t="shared" si="31"/>
        <v>4.0599999999999996</v>
      </c>
      <c r="L61" s="177">
        <f t="shared" si="31"/>
        <v>0</v>
      </c>
      <c r="M61" s="177">
        <f t="shared" si="31"/>
        <v>0</v>
      </c>
      <c r="N61" s="177">
        <f t="shared" si="31"/>
        <v>0</v>
      </c>
      <c r="O61" s="177">
        <f t="shared" si="31"/>
        <v>0</v>
      </c>
      <c r="P61" s="177">
        <f t="shared" si="31"/>
        <v>0</v>
      </c>
      <c r="Q61" s="177">
        <f t="shared" ref="Q61:Y61" si="33">SUM(Q60)</f>
        <v>4.0599999999999996</v>
      </c>
      <c r="R61" s="177">
        <f t="shared" si="33"/>
        <v>4</v>
      </c>
      <c r="S61" s="177">
        <f t="shared" si="33"/>
        <v>0</v>
      </c>
      <c r="T61" s="177">
        <f t="shared" si="33"/>
        <v>4.0599999999999996</v>
      </c>
      <c r="U61" s="177">
        <f t="shared" si="33"/>
        <v>0</v>
      </c>
      <c r="V61" s="177">
        <f t="shared" si="33"/>
        <v>0</v>
      </c>
      <c r="W61" s="177">
        <f t="shared" si="33"/>
        <v>0</v>
      </c>
      <c r="X61" s="177">
        <f t="shared" si="33"/>
        <v>0</v>
      </c>
      <c r="Y61" s="177">
        <f t="shared" si="33"/>
        <v>0</v>
      </c>
      <c r="Z61" s="313"/>
      <c r="AA61" s="314"/>
      <c r="AB61" s="314"/>
      <c r="AC61" s="314"/>
      <c r="AD61" s="314"/>
      <c r="AE61" s="315"/>
    </row>
    <row r="62" spans="1:31" s="167" customFormat="1" ht="15" customHeight="1" x14ac:dyDescent="0.2">
      <c r="A62" s="216" t="s">
        <v>151</v>
      </c>
      <c r="B62" s="152" t="s">
        <v>191</v>
      </c>
      <c r="C62" s="303" t="s">
        <v>17</v>
      </c>
      <c r="D62" s="304"/>
      <c r="E62" s="304"/>
      <c r="F62" s="304"/>
      <c r="G62" s="305"/>
      <c r="H62" s="179">
        <f t="shared" si="31"/>
        <v>4.0599999999999996</v>
      </c>
      <c r="I62" s="179">
        <v>4</v>
      </c>
      <c r="J62" s="179">
        <f t="shared" si="31"/>
        <v>0</v>
      </c>
      <c r="K62" s="179">
        <f t="shared" si="31"/>
        <v>4.0599999999999996</v>
      </c>
      <c r="L62" s="179">
        <f t="shared" si="31"/>
        <v>0</v>
      </c>
      <c r="M62" s="179">
        <f t="shared" si="31"/>
        <v>0</v>
      </c>
      <c r="N62" s="179">
        <f t="shared" si="31"/>
        <v>0</v>
      </c>
      <c r="O62" s="179">
        <f t="shared" si="31"/>
        <v>0</v>
      </c>
      <c r="P62" s="179">
        <f t="shared" si="31"/>
        <v>0</v>
      </c>
      <c r="Q62" s="179">
        <f t="shared" ref="Q62" si="34">SUM(Q61)</f>
        <v>4.0599999999999996</v>
      </c>
      <c r="R62" s="179">
        <v>4</v>
      </c>
      <c r="S62" s="179">
        <f t="shared" ref="S62:Y62" si="35">SUM(S61)</f>
        <v>0</v>
      </c>
      <c r="T62" s="179">
        <f t="shared" si="35"/>
        <v>4.0599999999999996</v>
      </c>
      <c r="U62" s="179">
        <f t="shared" si="35"/>
        <v>0</v>
      </c>
      <c r="V62" s="179">
        <f t="shared" si="35"/>
        <v>0</v>
      </c>
      <c r="W62" s="179">
        <f t="shared" si="35"/>
        <v>0</v>
      </c>
      <c r="X62" s="179">
        <f t="shared" si="35"/>
        <v>0</v>
      </c>
      <c r="Y62" s="179">
        <f t="shared" si="35"/>
        <v>0</v>
      </c>
      <c r="Z62" s="319"/>
      <c r="AA62" s="320"/>
      <c r="AB62" s="320"/>
      <c r="AC62" s="320"/>
      <c r="AD62" s="320"/>
      <c r="AE62" s="321"/>
    </row>
    <row r="63" spans="1:31" s="167" customFormat="1" ht="33" customHeight="1" x14ac:dyDescent="0.2">
      <c r="A63" s="160" t="s">
        <v>151</v>
      </c>
      <c r="B63" s="152" t="s">
        <v>192</v>
      </c>
      <c r="C63" s="356" t="s">
        <v>232</v>
      </c>
      <c r="D63" s="357"/>
      <c r="E63" s="357"/>
      <c r="F63" s="357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52"/>
      <c r="R63" s="252"/>
      <c r="S63" s="252"/>
      <c r="T63" s="252"/>
      <c r="U63" s="252"/>
      <c r="V63" s="252"/>
      <c r="W63" s="252"/>
      <c r="X63" s="252"/>
      <c r="Y63" s="252"/>
      <c r="Z63" s="224" t="s">
        <v>193</v>
      </c>
      <c r="AA63" s="224" t="s">
        <v>233</v>
      </c>
      <c r="AB63" s="229" t="s">
        <v>212</v>
      </c>
      <c r="AC63" s="247">
        <v>20</v>
      </c>
      <c r="AD63" s="229">
        <v>20</v>
      </c>
      <c r="AE63" s="224"/>
    </row>
    <row r="64" spans="1:31" s="167" customFormat="1" ht="48" customHeight="1" x14ac:dyDescent="0.2">
      <c r="A64" s="216" t="s">
        <v>151</v>
      </c>
      <c r="B64" s="152" t="s">
        <v>192</v>
      </c>
      <c r="C64" s="158" t="s">
        <v>151</v>
      </c>
      <c r="D64" s="298" t="s">
        <v>230</v>
      </c>
      <c r="E64" s="299"/>
      <c r="F64" s="300"/>
      <c r="G64" s="234" t="s">
        <v>204</v>
      </c>
      <c r="H64" s="227"/>
      <c r="I64" s="228"/>
      <c r="J64" s="228"/>
      <c r="K64" s="228"/>
      <c r="L64" s="228"/>
      <c r="M64" s="228"/>
      <c r="N64" s="328"/>
      <c r="O64" s="328"/>
      <c r="P64" s="328"/>
      <c r="Q64" s="328"/>
      <c r="R64" s="328"/>
      <c r="S64" s="328"/>
      <c r="T64" s="328"/>
      <c r="U64" s="253"/>
      <c r="V64" s="253"/>
      <c r="W64" s="253"/>
      <c r="X64" s="253"/>
      <c r="Y64" s="253"/>
      <c r="Z64" s="238" t="s">
        <v>193</v>
      </c>
      <c r="AA64" s="242" t="s">
        <v>231</v>
      </c>
      <c r="AB64" s="243" t="s">
        <v>148</v>
      </c>
      <c r="AC64" s="264">
        <v>1</v>
      </c>
      <c r="AD64" s="279">
        <v>1</v>
      </c>
      <c r="AE64" s="268"/>
    </row>
    <row r="65" spans="1:31" s="167" customFormat="1" ht="25.9" customHeight="1" x14ac:dyDescent="0.2">
      <c r="A65" s="365" t="s">
        <v>151</v>
      </c>
      <c r="B65" s="342" t="s">
        <v>192</v>
      </c>
      <c r="C65" s="358" t="s">
        <v>151</v>
      </c>
      <c r="D65" s="349" t="s">
        <v>151</v>
      </c>
      <c r="E65" s="301" t="s">
        <v>153</v>
      </c>
      <c r="F65" s="302"/>
      <c r="G65" s="169" t="s">
        <v>205</v>
      </c>
      <c r="H65" s="322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3"/>
      <c r="Z65" s="323"/>
      <c r="AA65" s="323"/>
      <c r="AB65" s="323"/>
      <c r="AC65" s="323"/>
      <c r="AD65" s="323"/>
      <c r="AE65" s="324"/>
    </row>
    <row r="66" spans="1:31" s="167" customFormat="1" ht="25.5" x14ac:dyDescent="0.2">
      <c r="A66" s="359"/>
      <c r="B66" s="343"/>
      <c r="C66" s="368"/>
      <c r="D66" s="350"/>
      <c r="E66" s="210" t="s">
        <v>9</v>
      </c>
      <c r="F66" s="205" t="s">
        <v>173</v>
      </c>
      <c r="G66" s="193" t="s">
        <v>206</v>
      </c>
      <c r="H66" s="211">
        <v>8</v>
      </c>
      <c r="I66" s="281">
        <v>8</v>
      </c>
      <c r="J66" s="211"/>
      <c r="K66" s="211"/>
      <c r="L66" s="211"/>
      <c r="M66" s="211"/>
      <c r="N66" s="211"/>
      <c r="O66" s="211"/>
      <c r="P66" s="211"/>
      <c r="Q66" s="211">
        <v>8.8000000000000007</v>
      </c>
      <c r="R66" s="281">
        <v>8.8000000000000007</v>
      </c>
      <c r="S66" s="211"/>
      <c r="T66" s="211"/>
      <c r="U66" s="211"/>
      <c r="V66" s="211"/>
      <c r="W66" s="211"/>
      <c r="X66" s="211"/>
      <c r="Y66" s="211"/>
      <c r="Z66" s="205" t="s">
        <v>193</v>
      </c>
      <c r="AA66" s="192" t="s">
        <v>178</v>
      </c>
      <c r="AB66" s="193" t="s">
        <v>148</v>
      </c>
      <c r="AC66" s="265" t="s">
        <v>23</v>
      </c>
      <c r="AD66" s="174" t="s">
        <v>23</v>
      </c>
      <c r="AE66" s="205" t="s">
        <v>249</v>
      </c>
    </row>
    <row r="67" spans="1:31" s="167" customFormat="1" ht="15" customHeight="1" x14ac:dyDescent="0.2">
      <c r="A67" s="360"/>
      <c r="B67" s="344"/>
      <c r="C67" s="381"/>
      <c r="D67" s="294" t="s">
        <v>14</v>
      </c>
      <c r="E67" s="294"/>
      <c r="F67" s="294"/>
      <c r="G67" s="295"/>
      <c r="H67" s="194">
        <v>8</v>
      </c>
      <c r="I67" s="194">
        <v>8</v>
      </c>
      <c r="J67" s="194">
        <f t="shared" ref="J67:P67" si="36">SUM(J66)</f>
        <v>0</v>
      </c>
      <c r="K67" s="194">
        <f t="shared" si="36"/>
        <v>0</v>
      </c>
      <c r="L67" s="194">
        <f t="shared" si="36"/>
        <v>0</v>
      </c>
      <c r="M67" s="194">
        <f t="shared" si="36"/>
        <v>0</v>
      </c>
      <c r="N67" s="194">
        <f t="shared" si="36"/>
        <v>0</v>
      </c>
      <c r="O67" s="194">
        <f t="shared" si="36"/>
        <v>0</v>
      </c>
      <c r="P67" s="194">
        <f t="shared" si="36"/>
        <v>0</v>
      </c>
      <c r="Q67" s="194">
        <f t="shared" ref="Q67" si="37">SUM(Q66)</f>
        <v>8.8000000000000007</v>
      </c>
      <c r="R67" s="194">
        <v>8.8000000000000007</v>
      </c>
      <c r="S67" s="194">
        <f t="shared" ref="S67:Y67" si="38">SUM(S66)</f>
        <v>0</v>
      </c>
      <c r="T67" s="194">
        <f t="shared" si="38"/>
        <v>0</v>
      </c>
      <c r="U67" s="194">
        <f t="shared" si="38"/>
        <v>0</v>
      </c>
      <c r="V67" s="194">
        <f t="shared" si="38"/>
        <v>0</v>
      </c>
      <c r="W67" s="194">
        <f t="shared" si="38"/>
        <v>0</v>
      </c>
      <c r="X67" s="194">
        <f t="shared" si="38"/>
        <v>0</v>
      </c>
      <c r="Y67" s="194">
        <f t="shared" si="38"/>
        <v>0</v>
      </c>
      <c r="Z67" s="310"/>
      <c r="AA67" s="311"/>
      <c r="AB67" s="311"/>
      <c r="AC67" s="311"/>
      <c r="AD67" s="311"/>
      <c r="AE67" s="312"/>
    </row>
    <row r="68" spans="1:31" s="167" customFormat="1" ht="32.450000000000003" customHeight="1" x14ac:dyDescent="0.2">
      <c r="A68" s="363" t="s">
        <v>151</v>
      </c>
      <c r="B68" s="343" t="s">
        <v>192</v>
      </c>
      <c r="C68" s="368" t="s">
        <v>151</v>
      </c>
      <c r="D68" s="347" t="s">
        <v>152</v>
      </c>
      <c r="E68" s="340" t="s">
        <v>172</v>
      </c>
      <c r="F68" s="341"/>
      <c r="G68" s="169" t="s">
        <v>205</v>
      </c>
      <c r="H68" s="325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26"/>
      <c r="AE68" s="327"/>
    </row>
    <row r="69" spans="1:31" s="167" customFormat="1" ht="26.25" customHeight="1" x14ac:dyDescent="0.2">
      <c r="A69" s="363"/>
      <c r="B69" s="343"/>
      <c r="C69" s="368"/>
      <c r="D69" s="347"/>
      <c r="E69" s="207" t="s">
        <v>9</v>
      </c>
      <c r="F69" s="208" t="s">
        <v>183</v>
      </c>
      <c r="G69" s="209"/>
      <c r="H69" s="246"/>
      <c r="I69" s="248"/>
      <c r="J69" s="248"/>
      <c r="K69" s="248"/>
      <c r="L69" s="248"/>
      <c r="M69" s="248"/>
      <c r="N69" s="248"/>
      <c r="O69" s="248"/>
      <c r="P69" s="248"/>
      <c r="Q69" s="246"/>
      <c r="R69" s="248"/>
      <c r="S69" s="248"/>
      <c r="T69" s="248"/>
      <c r="U69" s="248"/>
      <c r="V69" s="248"/>
      <c r="W69" s="248"/>
      <c r="X69" s="248"/>
      <c r="Y69" s="248"/>
      <c r="Z69" s="205" t="s">
        <v>193</v>
      </c>
      <c r="AA69" s="200" t="s">
        <v>155</v>
      </c>
      <c r="AB69" s="201" t="s">
        <v>148</v>
      </c>
      <c r="AC69" s="266" t="s">
        <v>198</v>
      </c>
      <c r="AD69" s="174" t="s">
        <v>241</v>
      </c>
      <c r="AE69" s="205"/>
    </row>
    <row r="70" spans="1:31" s="167" customFormat="1" x14ac:dyDescent="0.2">
      <c r="A70" s="363"/>
      <c r="B70" s="343"/>
      <c r="C70" s="368"/>
      <c r="D70" s="347"/>
      <c r="E70" s="207" t="s">
        <v>10</v>
      </c>
      <c r="F70" s="208" t="s">
        <v>184</v>
      </c>
      <c r="G70" s="209"/>
      <c r="H70" s="246"/>
      <c r="I70" s="248"/>
      <c r="J70" s="248"/>
      <c r="K70" s="248"/>
      <c r="L70" s="248"/>
      <c r="M70" s="248"/>
      <c r="N70" s="248"/>
      <c r="O70" s="248"/>
      <c r="P70" s="248"/>
      <c r="Q70" s="246"/>
      <c r="R70" s="248"/>
      <c r="S70" s="248"/>
      <c r="T70" s="248"/>
      <c r="U70" s="248"/>
      <c r="V70" s="248"/>
      <c r="W70" s="248"/>
      <c r="X70" s="248"/>
      <c r="Y70" s="248"/>
      <c r="Z70" s="205" t="s">
        <v>193</v>
      </c>
      <c r="AA70" s="200" t="s">
        <v>156</v>
      </c>
      <c r="AB70" s="201" t="s">
        <v>148</v>
      </c>
      <c r="AC70" s="266" t="s">
        <v>102</v>
      </c>
      <c r="AD70" s="174" t="s">
        <v>100</v>
      </c>
      <c r="AE70" s="205"/>
    </row>
    <row r="71" spans="1:31" s="167" customFormat="1" ht="24.75" customHeight="1" x14ac:dyDescent="0.2">
      <c r="A71" s="363"/>
      <c r="B71" s="343"/>
      <c r="C71" s="368"/>
      <c r="D71" s="347"/>
      <c r="E71" s="207" t="s">
        <v>11</v>
      </c>
      <c r="F71" s="208" t="s">
        <v>185</v>
      </c>
      <c r="G71" s="209"/>
      <c r="H71" s="246"/>
      <c r="I71" s="248"/>
      <c r="J71" s="248"/>
      <c r="K71" s="248"/>
      <c r="L71" s="248"/>
      <c r="M71" s="248"/>
      <c r="N71" s="248"/>
      <c r="O71" s="248"/>
      <c r="P71" s="248"/>
      <c r="Q71" s="246"/>
      <c r="R71" s="248"/>
      <c r="S71" s="248"/>
      <c r="T71" s="248"/>
      <c r="U71" s="248"/>
      <c r="V71" s="248"/>
      <c r="W71" s="248"/>
      <c r="X71" s="248"/>
      <c r="Y71" s="248"/>
      <c r="Z71" s="205" t="s">
        <v>193</v>
      </c>
      <c r="AA71" s="200" t="s">
        <v>155</v>
      </c>
      <c r="AB71" s="201" t="s">
        <v>148</v>
      </c>
      <c r="AC71" s="266" t="s">
        <v>199</v>
      </c>
      <c r="AD71" s="174" t="s">
        <v>242</v>
      </c>
      <c r="AE71" s="205" t="s">
        <v>245</v>
      </c>
    </row>
    <row r="72" spans="1:31" s="167" customFormat="1" ht="25.5" x14ac:dyDescent="0.2">
      <c r="A72" s="363"/>
      <c r="B72" s="343"/>
      <c r="C72" s="368"/>
      <c r="D72" s="347"/>
      <c r="E72" s="199" t="s">
        <v>12</v>
      </c>
      <c r="F72" s="196" t="s">
        <v>186</v>
      </c>
      <c r="G72" s="209"/>
      <c r="H72" s="246"/>
      <c r="I72" s="248"/>
      <c r="J72" s="248"/>
      <c r="K72" s="248"/>
      <c r="L72" s="248"/>
      <c r="M72" s="248"/>
      <c r="N72" s="248"/>
      <c r="O72" s="248"/>
      <c r="P72" s="248"/>
      <c r="Q72" s="246"/>
      <c r="R72" s="248"/>
      <c r="S72" s="248"/>
      <c r="T72" s="248"/>
      <c r="U72" s="248"/>
      <c r="V72" s="248"/>
      <c r="W72" s="248"/>
      <c r="X72" s="248"/>
      <c r="Y72" s="248"/>
      <c r="Z72" s="205" t="s">
        <v>193</v>
      </c>
      <c r="AA72" s="200" t="s">
        <v>174</v>
      </c>
      <c r="AB72" s="201" t="s">
        <v>148</v>
      </c>
      <c r="AC72" s="266" t="s">
        <v>23</v>
      </c>
      <c r="AD72" s="174" t="s">
        <v>23</v>
      </c>
      <c r="AE72" s="205"/>
    </row>
    <row r="73" spans="1:31" s="167" customFormat="1" ht="78" customHeight="1" x14ac:dyDescent="0.2">
      <c r="A73" s="363"/>
      <c r="B73" s="343"/>
      <c r="C73" s="368"/>
      <c r="D73" s="348"/>
      <c r="E73" s="199" t="s">
        <v>22</v>
      </c>
      <c r="F73" s="196" t="s">
        <v>235</v>
      </c>
      <c r="G73" s="209"/>
      <c r="H73" s="246"/>
      <c r="I73" s="248"/>
      <c r="J73" s="248"/>
      <c r="K73" s="248"/>
      <c r="L73" s="248"/>
      <c r="M73" s="248"/>
      <c r="N73" s="248"/>
      <c r="O73" s="248"/>
      <c r="P73" s="248"/>
      <c r="Q73" s="246"/>
      <c r="R73" s="248"/>
      <c r="S73" s="248"/>
      <c r="T73" s="248"/>
      <c r="U73" s="248"/>
      <c r="V73" s="248"/>
      <c r="W73" s="248"/>
      <c r="X73" s="248"/>
      <c r="Y73" s="248"/>
      <c r="Z73" s="205" t="s">
        <v>193</v>
      </c>
      <c r="AA73" s="200" t="s">
        <v>234</v>
      </c>
      <c r="AB73" s="201" t="s">
        <v>148</v>
      </c>
      <c r="AC73" s="266" t="s">
        <v>188</v>
      </c>
      <c r="AD73" s="174" t="s">
        <v>188</v>
      </c>
      <c r="AE73" s="205"/>
    </row>
    <row r="74" spans="1:31" s="167" customFormat="1" ht="15" customHeight="1" x14ac:dyDescent="0.2">
      <c r="A74" s="362"/>
      <c r="B74" s="344"/>
      <c r="C74" s="381"/>
      <c r="D74" s="294" t="s">
        <v>14</v>
      </c>
      <c r="E74" s="294"/>
      <c r="F74" s="294"/>
      <c r="G74" s="295"/>
      <c r="H74" s="194">
        <f>SUM(H69:H73)</f>
        <v>0</v>
      </c>
      <c r="I74" s="194">
        <f t="shared" ref="I74:P74" si="39">SUM(I69:I73)</f>
        <v>0</v>
      </c>
      <c r="J74" s="194">
        <f t="shared" si="39"/>
        <v>0</v>
      </c>
      <c r="K74" s="194">
        <f t="shared" si="39"/>
        <v>0</v>
      </c>
      <c r="L74" s="194">
        <f t="shared" si="39"/>
        <v>0</v>
      </c>
      <c r="M74" s="194">
        <f t="shared" si="39"/>
        <v>0</v>
      </c>
      <c r="N74" s="194">
        <f t="shared" si="39"/>
        <v>0</v>
      </c>
      <c r="O74" s="194">
        <f t="shared" si="39"/>
        <v>0</v>
      </c>
      <c r="P74" s="194">
        <f t="shared" si="39"/>
        <v>0</v>
      </c>
      <c r="Q74" s="194">
        <f>SUM(Q69:Q73)</f>
        <v>0</v>
      </c>
      <c r="R74" s="194">
        <f t="shared" ref="R74:Y74" si="40">SUM(R69:R73)</f>
        <v>0</v>
      </c>
      <c r="S74" s="194">
        <f t="shared" si="40"/>
        <v>0</v>
      </c>
      <c r="T74" s="194">
        <f t="shared" si="40"/>
        <v>0</v>
      </c>
      <c r="U74" s="194">
        <f t="shared" si="40"/>
        <v>0</v>
      </c>
      <c r="V74" s="194">
        <f t="shared" si="40"/>
        <v>0</v>
      </c>
      <c r="W74" s="194">
        <f t="shared" si="40"/>
        <v>0</v>
      </c>
      <c r="X74" s="194">
        <f t="shared" si="40"/>
        <v>0</v>
      </c>
      <c r="Y74" s="194">
        <f t="shared" si="40"/>
        <v>0</v>
      </c>
      <c r="Z74" s="310"/>
      <c r="AA74" s="311"/>
      <c r="AB74" s="311"/>
      <c r="AC74" s="311"/>
      <c r="AD74" s="311"/>
      <c r="AE74" s="312"/>
    </row>
    <row r="75" spans="1:31" s="167" customFormat="1" ht="15" customHeight="1" x14ac:dyDescent="0.2">
      <c r="A75" s="160" t="s">
        <v>151</v>
      </c>
      <c r="B75" s="152" t="s">
        <v>192</v>
      </c>
      <c r="C75" s="158" t="s">
        <v>151</v>
      </c>
      <c r="D75" s="283" t="s">
        <v>15</v>
      </c>
      <c r="E75" s="284"/>
      <c r="F75" s="284"/>
      <c r="G75" s="285"/>
      <c r="H75" s="177">
        <f>SUM(H67+H74)</f>
        <v>8</v>
      </c>
      <c r="I75" s="177">
        <f t="shared" ref="I75:P75" si="41">SUM(I67+I74)</f>
        <v>8</v>
      </c>
      <c r="J75" s="177">
        <f t="shared" si="41"/>
        <v>0</v>
      </c>
      <c r="K75" s="177">
        <f t="shared" si="41"/>
        <v>0</v>
      </c>
      <c r="L75" s="177">
        <f t="shared" si="41"/>
        <v>0</v>
      </c>
      <c r="M75" s="177">
        <f t="shared" si="41"/>
        <v>0</v>
      </c>
      <c r="N75" s="177">
        <f t="shared" si="41"/>
        <v>0</v>
      </c>
      <c r="O75" s="177">
        <f t="shared" si="41"/>
        <v>0</v>
      </c>
      <c r="P75" s="177">
        <f t="shared" si="41"/>
        <v>0</v>
      </c>
      <c r="Q75" s="177">
        <f>SUM(Q67+Q74)</f>
        <v>8.8000000000000007</v>
      </c>
      <c r="R75" s="177">
        <f t="shared" ref="R75:Y75" si="42">SUM(R67+R74)</f>
        <v>8.8000000000000007</v>
      </c>
      <c r="S75" s="177">
        <f t="shared" si="42"/>
        <v>0</v>
      </c>
      <c r="T75" s="177">
        <f t="shared" si="42"/>
        <v>0</v>
      </c>
      <c r="U75" s="177">
        <f t="shared" si="42"/>
        <v>0</v>
      </c>
      <c r="V75" s="177">
        <f t="shared" si="42"/>
        <v>0</v>
      </c>
      <c r="W75" s="177">
        <f t="shared" si="42"/>
        <v>0</v>
      </c>
      <c r="X75" s="177">
        <f t="shared" si="42"/>
        <v>0</v>
      </c>
      <c r="Y75" s="177">
        <f t="shared" si="42"/>
        <v>0</v>
      </c>
      <c r="Z75" s="313"/>
      <c r="AA75" s="314"/>
      <c r="AB75" s="314"/>
      <c r="AC75" s="314"/>
      <c r="AD75" s="314"/>
      <c r="AE75" s="315"/>
    </row>
    <row r="76" spans="1:31" s="167" customFormat="1" ht="15" customHeight="1" x14ac:dyDescent="0.2">
      <c r="A76" s="160" t="s">
        <v>151</v>
      </c>
      <c r="B76" s="152" t="s">
        <v>192</v>
      </c>
      <c r="C76" s="332" t="s">
        <v>17</v>
      </c>
      <c r="D76" s="304"/>
      <c r="E76" s="304"/>
      <c r="F76" s="304"/>
      <c r="G76" s="305"/>
      <c r="H76" s="179">
        <f t="shared" ref="H76:P76" si="43">SUM(H75)</f>
        <v>8</v>
      </c>
      <c r="I76" s="179">
        <f t="shared" si="43"/>
        <v>8</v>
      </c>
      <c r="J76" s="179">
        <f t="shared" si="43"/>
        <v>0</v>
      </c>
      <c r="K76" s="179">
        <f t="shared" si="43"/>
        <v>0</v>
      </c>
      <c r="L76" s="179">
        <f t="shared" si="43"/>
        <v>0</v>
      </c>
      <c r="M76" s="179">
        <f t="shared" si="43"/>
        <v>0</v>
      </c>
      <c r="N76" s="179">
        <f t="shared" si="43"/>
        <v>0</v>
      </c>
      <c r="O76" s="179">
        <f t="shared" si="43"/>
        <v>0</v>
      </c>
      <c r="P76" s="179">
        <f t="shared" si="43"/>
        <v>0</v>
      </c>
      <c r="Q76" s="179">
        <f t="shared" ref="Q76:Y76" si="44">SUM(Q75)</f>
        <v>8.8000000000000007</v>
      </c>
      <c r="R76" s="179">
        <f t="shared" si="44"/>
        <v>8.8000000000000007</v>
      </c>
      <c r="S76" s="179">
        <f t="shared" si="44"/>
        <v>0</v>
      </c>
      <c r="T76" s="179">
        <f t="shared" si="44"/>
        <v>0</v>
      </c>
      <c r="U76" s="179">
        <f t="shared" si="44"/>
        <v>0</v>
      </c>
      <c r="V76" s="179">
        <f t="shared" si="44"/>
        <v>0</v>
      </c>
      <c r="W76" s="179">
        <f t="shared" si="44"/>
        <v>0</v>
      </c>
      <c r="X76" s="179">
        <f t="shared" si="44"/>
        <v>0</v>
      </c>
      <c r="Y76" s="179">
        <f t="shared" si="44"/>
        <v>0</v>
      </c>
      <c r="Z76" s="274"/>
      <c r="AA76" s="275"/>
      <c r="AB76" s="275"/>
      <c r="AC76" s="275"/>
      <c r="AD76" s="275"/>
      <c r="AE76" s="276"/>
    </row>
    <row r="77" spans="1:31" s="167" customFormat="1" ht="15" customHeight="1" x14ac:dyDescent="0.2">
      <c r="A77" s="160" t="s">
        <v>151</v>
      </c>
      <c r="B77" s="308" t="s">
        <v>16</v>
      </c>
      <c r="C77" s="308"/>
      <c r="D77" s="308"/>
      <c r="E77" s="308"/>
      <c r="F77" s="308"/>
      <c r="G77" s="308"/>
      <c r="H77" s="154">
        <v>167.33</v>
      </c>
      <c r="I77" s="154">
        <v>167.33</v>
      </c>
      <c r="J77" s="154">
        <v>3.1</v>
      </c>
      <c r="K77" s="154">
        <v>0</v>
      </c>
      <c r="L77" s="154">
        <v>0</v>
      </c>
      <c r="M77" s="154">
        <v>0</v>
      </c>
      <c r="N77" s="154">
        <v>0</v>
      </c>
      <c r="O77" s="154">
        <v>0</v>
      </c>
      <c r="P77" s="154">
        <v>0</v>
      </c>
      <c r="Q77" s="154">
        <v>188.61699999999999</v>
      </c>
      <c r="R77" s="154">
        <v>185.517</v>
      </c>
      <c r="S77" s="154">
        <v>3.1</v>
      </c>
      <c r="T77" s="154">
        <v>0</v>
      </c>
      <c r="U77" s="154">
        <v>0</v>
      </c>
      <c r="V77" s="154">
        <v>0</v>
      </c>
      <c r="W77" s="154">
        <v>0</v>
      </c>
      <c r="X77" s="154">
        <v>0</v>
      </c>
      <c r="Y77" s="154">
        <v>0</v>
      </c>
      <c r="Z77" s="316"/>
      <c r="AA77" s="317"/>
      <c r="AB77" s="317"/>
      <c r="AC77" s="317"/>
      <c r="AD77" s="317"/>
      <c r="AE77" s="318"/>
    </row>
    <row r="78" spans="1:31" s="167" customFormat="1" ht="9.75" customHeight="1" x14ac:dyDescent="0.2">
      <c r="A78" s="217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  <c r="AB78" s="203"/>
      <c r="AC78" s="203"/>
      <c r="AD78" s="259"/>
    </row>
    <row r="79" spans="1:31" s="167" customFormat="1" ht="9.75" customHeight="1" x14ac:dyDescent="0.2">
      <c r="A79" s="217"/>
      <c r="B79" s="218"/>
      <c r="C79" s="218"/>
      <c r="D79" s="163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54"/>
      <c r="R79" s="254"/>
      <c r="S79" s="254"/>
      <c r="T79" s="254"/>
      <c r="U79" s="254"/>
      <c r="V79" s="254"/>
      <c r="W79" s="254"/>
      <c r="X79" s="254"/>
      <c r="Y79" s="254"/>
      <c r="Z79" s="202"/>
      <c r="AB79" s="203"/>
      <c r="AC79" s="203"/>
      <c r="AD79" s="259"/>
    </row>
    <row r="80" spans="1:31" x14ac:dyDescent="0.2">
      <c r="Z80" s="166"/>
    </row>
    <row r="81" spans="1:31" ht="136.15" customHeight="1" x14ac:dyDescent="0.2">
      <c r="A81" s="164"/>
      <c r="B81" s="296" t="s">
        <v>236</v>
      </c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297"/>
      <c r="O81" s="297"/>
      <c r="P81" s="297"/>
      <c r="Q81" s="297"/>
      <c r="R81" s="297"/>
      <c r="S81" s="297"/>
      <c r="T81" s="297"/>
      <c r="U81" s="297"/>
      <c r="V81" s="297"/>
      <c r="W81" s="297"/>
      <c r="X81" s="297"/>
      <c r="Y81" s="297"/>
      <c r="Z81" s="297"/>
      <c r="AA81" s="297"/>
      <c r="AB81" s="297"/>
      <c r="AC81" s="164"/>
      <c r="AD81" s="261"/>
    </row>
    <row r="82" spans="1:31" ht="39" customHeight="1" x14ac:dyDescent="0.2">
      <c r="A82" s="164"/>
      <c r="B82" s="346" t="s">
        <v>201</v>
      </c>
      <c r="C82" s="297"/>
      <c r="D82" s="297"/>
      <c r="E82" s="297"/>
      <c r="F82" s="297"/>
      <c r="G82" s="297"/>
      <c r="H82" s="297"/>
      <c r="I82" s="297"/>
      <c r="J82" s="297"/>
      <c r="K82" s="297"/>
      <c r="L82" s="297"/>
      <c r="M82" s="297"/>
      <c r="N82" s="297"/>
      <c r="O82" s="297"/>
      <c r="P82" s="297"/>
      <c r="Q82" s="297"/>
      <c r="R82" s="297"/>
      <c r="S82" s="297"/>
      <c r="T82" s="297"/>
      <c r="U82" s="297"/>
      <c r="V82" s="297"/>
      <c r="W82" s="297"/>
      <c r="X82" s="297"/>
      <c r="Y82" s="297"/>
      <c r="Z82" s="297"/>
      <c r="AA82" s="297"/>
      <c r="AB82" s="297"/>
      <c r="AC82" s="164"/>
      <c r="AD82" s="261"/>
    </row>
    <row r="83" spans="1:31" x14ac:dyDescent="0.2">
      <c r="A83" s="157"/>
      <c r="B83" s="157"/>
      <c r="C83" s="157"/>
      <c r="P83" s="204"/>
      <c r="Y83" s="255"/>
      <c r="AA83" s="166"/>
      <c r="AC83" s="164"/>
      <c r="AD83" s="261"/>
      <c r="AE83" s="166"/>
    </row>
    <row r="84" spans="1:31" s="237" customFormat="1" ht="14.25" customHeight="1" x14ac:dyDescent="0.2">
      <c r="A84" s="236"/>
      <c r="B84" s="333" t="s">
        <v>209</v>
      </c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  <c r="AA84" s="333"/>
      <c r="AB84" s="333"/>
      <c r="AD84" s="262"/>
    </row>
  </sheetData>
  <mergeCells count="153">
    <mergeCell ref="A27:A29"/>
    <mergeCell ref="Z37:AE37"/>
    <mergeCell ref="Z38:AE38"/>
    <mergeCell ref="Z53:AE53"/>
    <mergeCell ref="Z54:AE54"/>
    <mergeCell ref="Z55:AE55"/>
    <mergeCell ref="H58:AE58"/>
    <mergeCell ref="Z25:AE25"/>
    <mergeCell ref="Z29:AE29"/>
    <mergeCell ref="Z30:AE30"/>
    <mergeCell ref="Z31:AE31"/>
    <mergeCell ref="H34:AE34"/>
    <mergeCell ref="Z36:AE36"/>
    <mergeCell ref="L33:Y33"/>
    <mergeCell ref="J40:Y40"/>
    <mergeCell ref="H57:Y57"/>
    <mergeCell ref="Q42:Q51"/>
    <mergeCell ref="R42:R51"/>
    <mergeCell ref="S42:S51"/>
    <mergeCell ref="T42:T51"/>
    <mergeCell ref="U42:U51"/>
    <mergeCell ref="V42:V51"/>
    <mergeCell ref="W42:W51"/>
    <mergeCell ref="X42:X51"/>
    <mergeCell ref="A20:A24"/>
    <mergeCell ref="D20:D23"/>
    <mergeCell ref="C20:C24"/>
    <mergeCell ref="F16:G16"/>
    <mergeCell ref="A7:A9"/>
    <mergeCell ref="B7:B9"/>
    <mergeCell ref="F7:F9"/>
    <mergeCell ref="G7:G9"/>
    <mergeCell ref="D7:D9"/>
    <mergeCell ref="B10:AE10"/>
    <mergeCell ref="H13:AE13"/>
    <mergeCell ref="Z15:AE15"/>
    <mergeCell ref="Z16:AE16"/>
    <mergeCell ref="Z17:AE17"/>
    <mergeCell ref="Z24:AE24"/>
    <mergeCell ref="AA7:AE8"/>
    <mergeCell ref="N12:Y12"/>
    <mergeCell ref="J19:Y19"/>
    <mergeCell ref="Q7:Q9"/>
    <mergeCell ref="R7:Y8"/>
    <mergeCell ref="B20:B24"/>
    <mergeCell ref="F17:G17"/>
    <mergeCell ref="AA1:AC4"/>
    <mergeCell ref="E13:F13"/>
    <mergeCell ref="B5:AC5"/>
    <mergeCell ref="C7:C9"/>
    <mergeCell ref="E7:E9"/>
    <mergeCell ref="A13:A15"/>
    <mergeCell ref="D13:D14"/>
    <mergeCell ref="B13:B15"/>
    <mergeCell ref="D15:G15"/>
    <mergeCell ref="Z7:Z9"/>
    <mergeCell ref="I7:P8"/>
    <mergeCell ref="H7:H9"/>
    <mergeCell ref="C11:F11"/>
    <mergeCell ref="F30:G30"/>
    <mergeCell ref="D37:G37"/>
    <mergeCell ref="C38:G38"/>
    <mergeCell ref="A58:A60"/>
    <mergeCell ref="D58:D59"/>
    <mergeCell ref="A65:A67"/>
    <mergeCell ref="B65:B67"/>
    <mergeCell ref="C65:C67"/>
    <mergeCell ref="A68:A74"/>
    <mergeCell ref="B58:B60"/>
    <mergeCell ref="B68:B74"/>
    <mergeCell ref="C68:C74"/>
    <mergeCell ref="C62:G62"/>
    <mergeCell ref="E65:F65"/>
    <mergeCell ref="C63:F63"/>
    <mergeCell ref="D61:G61"/>
    <mergeCell ref="C58:C60"/>
    <mergeCell ref="D60:G60"/>
    <mergeCell ref="A41:A53"/>
    <mergeCell ref="B41:B53"/>
    <mergeCell ref="F31:G31"/>
    <mergeCell ref="E41:F41"/>
    <mergeCell ref="A34:A36"/>
    <mergeCell ref="C34:C36"/>
    <mergeCell ref="D34:D35"/>
    <mergeCell ref="D36:G36"/>
    <mergeCell ref="E34:F34"/>
    <mergeCell ref="F42:F51"/>
    <mergeCell ref="D41:D52"/>
    <mergeCell ref="C41:C53"/>
    <mergeCell ref="D33:F33"/>
    <mergeCell ref="E42:E51"/>
    <mergeCell ref="D53:G53"/>
    <mergeCell ref="D40:F40"/>
    <mergeCell ref="G42:G51"/>
    <mergeCell ref="D12:F12"/>
    <mergeCell ref="D19:F19"/>
    <mergeCell ref="E20:F20"/>
    <mergeCell ref="H20:AC20"/>
    <mergeCell ref="D26:F26"/>
    <mergeCell ref="E27:F27"/>
    <mergeCell ref="E68:F68"/>
    <mergeCell ref="B34:B36"/>
    <mergeCell ref="H41:AC41"/>
    <mergeCell ref="O42:O51"/>
    <mergeCell ref="P42:P51"/>
    <mergeCell ref="L42:L51"/>
    <mergeCell ref="D54:G54"/>
    <mergeCell ref="D68:D73"/>
    <mergeCell ref="D65:D66"/>
    <mergeCell ref="D64:F64"/>
    <mergeCell ref="H42:H51"/>
    <mergeCell ref="C13:C15"/>
    <mergeCell ref="I42:I51"/>
    <mergeCell ref="C56:F56"/>
    <mergeCell ref="B27:B29"/>
    <mergeCell ref="C27:C29"/>
    <mergeCell ref="D27:D28"/>
    <mergeCell ref="D29:G29"/>
    <mergeCell ref="Z62:AE62"/>
    <mergeCell ref="H65:AE65"/>
    <mergeCell ref="Z67:AE67"/>
    <mergeCell ref="H68:AE68"/>
    <mergeCell ref="N64:T64"/>
    <mergeCell ref="K42:K51"/>
    <mergeCell ref="Z42:Z51"/>
    <mergeCell ref="C76:G76"/>
    <mergeCell ref="B84:AB84"/>
    <mergeCell ref="B82:AB82"/>
    <mergeCell ref="D74:G74"/>
    <mergeCell ref="D25:G25"/>
    <mergeCell ref="Y42:Y51"/>
    <mergeCell ref="L26:Y26"/>
    <mergeCell ref="C18:F18"/>
    <mergeCell ref="C32:F32"/>
    <mergeCell ref="C39:F39"/>
    <mergeCell ref="H27:AC27"/>
    <mergeCell ref="D24:G24"/>
    <mergeCell ref="B81:AB81"/>
    <mergeCell ref="D57:F57"/>
    <mergeCell ref="E58:F58"/>
    <mergeCell ref="D67:G67"/>
    <mergeCell ref="C55:G55"/>
    <mergeCell ref="N42:N51"/>
    <mergeCell ref="M42:M51"/>
    <mergeCell ref="B77:G77"/>
    <mergeCell ref="B78:Z78"/>
    <mergeCell ref="D75:G75"/>
    <mergeCell ref="J42:J51"/>
    <mergeCell ref="Z74:AE74"/>
    <mergeCell ref="Z75:AE75"/>
    <mergeCell ref="Z77:AE77"/>
    <mergeCell ref="Z60:AE60"/>
    <mergeCell ref="Z61:AE61"/>
  </mergeCells>
  <phoneticPr fontId="22" type="noConversion"/>
  <pageMargins left="0.23622047244094491" right="0.23622047244094491" top="0.55118110236220474" bottom="0.35433070866141736" header="0.31496062992125984" footer="0.31496062992125984"/>
  <pageSetup paperSize="9" scale="68" fitToHeight="0" orientation="landscape" r:id="rId1"/>
  <headerFooter alignWithMargins="0"/>
  <ignoredErrors>
    <ignoredError sqref="Z15 D54:G54 A14 A15 G52 AA52 B15:C15 AB52 E52 AC52 Z52:Z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35" t="s">
        <v>1</v>
      </c>
      <c r="B2" s="537" t="s">
        <v>2</v>
      </c>
      <c r="C2" s="537" t="s">
        <v>3</v>
      </c>
      <c r="D2" s="549" t="s">
        <v>18</v>
      </c>
      <c r="E2" s="541" t="s">
        <v>4</v>
      </c>
      <c r="F2" s="499" t="s">
        <v>21</v>
      </c>
      <c r="G2" s="543" t="s">
        <v>5</v>
      </c>
      <c r="H2" s="543" t="s">
        <v>6</v>
      </c>
      <c r="I2" s="555" t="s">
        <v>25</v>
      </c>
      <c r="J2" s="556"/>
      <c r="K2" s="556"/>
      <c r="L2" s="557"/>
      <c r="M2" s="555" t="s">
        <v>26</v>
      </c>
      <c r="N2" s="556"/>
      <c r="O2" s="556"/>
      <c r="P2" s="557"/>
    </row>
    <row r="3" spans="1:16" ht="12.75" customHeight="1" x14ac:dyDescent="0.2">
      <c r="A3" s="536"/>
      <c r="B3" s="538"/>
      <c r="C3" s="538"/>
      <c r="D3" s="550"/>
      <c r="E3" s="542"/>
      <c r="F3" s="500"/>
      <c r="G3" s="544"/>
      <c r="H3" s="544"/>
      <c r="I3" s="502" t="s">
        <v>7</v>
      </c>
      <c r="J3" s="545" t="s">
        <v>8</v>
      </c>
      <c r="K3" s="545"/>
      <c r="L3" s="495" t="s">
        <v>20</v>
      </c>
      <c r="M3" s="502" t="s">
        <v>7</v>
      </c>
      <c r="N3" s="545" t="s">
        <v>8</v>
      </c>
      <c r="O3" s="545"/>
      <c r="P3" s="495" t="s">
        <v>20</v>
      </c>
    </row>
    <row r="4" spans="1:16" ht="114.75" customHeight="1" thickBot="1" x14ac:dyDescent="0.25">
      <c r="A4" s="502"/>
      <c r="B4" s="539"/>
      <c r="C4" s="539"/>
      <c r="D4" s="550"/>
      <c r="E4" s="542"/>
      <c r="F4" s="501"/>
      <c r="G4" s="544"/>
      <c r="H4" s="544"/>
      <c r="I4" s="503"/>
      <c r="J4" s="6" t="s">
        <v>7</v>
      </c>
      <c r="K4" s="6" t="s">
        <v>19</v>
      </c>
      <c r="L4" s="496"/>
      <c r="M4" s="503"/>
      <c r="N4" s="6" t="s">
        <v>7</v>
      </c>
      <c r="O4" s="6" t="s">
        <v>19</v>
      </c>
      <c r="P4" s="496"/>
    </row>
    <row r="5" spans="1:16" ht="14.25" customHeight="1" thickBot="1" x14ac:dyDescent="0.25">
      <c r="A5" s="531" t="s">
        <v>132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3"/>
    </row>
    <row r="6" spans="1:16" ht="18" customHeight="1" x14ac:dyDescent="0.2">
      <c r="A6" s="10" t="s">
        <v>9</v>
      </c>
      <c r="B6" s="534" t="s">
        <v>9</v>
      </c>
      <c r="C6" s="517" t="s">
        <v>9</v>
      </c>
      <c r="D6" s="552" t="s">
        <v>123</v>
      </c>
      <c r="E6" s="14" t="s">
        <v>9</v>
      </c>
      <c r="F6" s="12"/>
      <c r="G6" s="38"/>
      <c r="H6" s="546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497"/>
      <c r="C7" s="540"/>
      <c r="D7" s="553"/>
      <c r="E7" s="57" t="s">
        <v>10</v>
      </c>
      <c r="F7" s="56"/>
      <c r="G7" s="41"/>
      <c r="H7" s="547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497"/>
      <c r="C8" s="540"/>
      <c r="D8" s="553"/>
      <c r="E8" s="57" t="s">
        <v>27</v>
      </c>
      <c r="F8" s="56"/>
      <c r="G8" s="41"/>
      <c r="H8" s="547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497"/>
      <c r="C9" s="540"/>
      <c r="D9" s="553"/>
      <c r="E9" s="57" t="s">
        <v>28</v>
      </c>
      <c r="F9" s="56"/>
      <c r="G9" s="41"/>
      <c r="H9" s="547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497"/>
      <c r="C10" s="540"/>
      <c r="D10" s="553"/>
      <c r="E10" s="57" t="s">
        <v>29</v>
      </c>
      <c r="F10" s="56"/>
      <c r="G10" s="41"/>
      <c r="H10" s="547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497"/>
      <c r="C11" s="540"/>
      <c r="D11" s="553"/>
      <c r="E11" s="57" t="s">
        <v>23</v>
      </c>
      <c r="F11" s="56"/>
      <c r="G11" s="41"/>
      <c r="H11" s="547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497"/>
      <c r="C12" s="540"/>
      <c r="D12" s="553"/>
      <c r="E12" s="57" t="s">
        <v>30</v>
      </c>
      <c r="F12" s="56"/>
      <c r="G12" s="41"/>
      <c r="H12" s="547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497"/>
      <c r="C13" s="540"/>
      <c r="D13" s="553"/>
      <c r="E13" s="57" t="s">
        <v>31</v>
      </c>
      <c r="F13" s="56"/>
      <c r="G13" s="41"/>
      <c r="H13" s="547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497"/>
      <c r="C14" s="540"/>
      <c r="D14" s="553"/>
      <c r="E14" s="57" t="s">
        <v>32</v>
      </c>
      <c r="F14" s="56"/>
      <c r="G14" s="41"/>
      <c r="H14" s="547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497"/>
      <c r="C15" s="540"/>
      <c r="D15" s="553"/>
      <c r="E15" s="57" t="s">
        <v>33</v>
      </c>
      <c r="F15" s="56"/>
      <c r="G15" s="41"/>
      <c r="H15" s="547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497"/>
      <c r="C16" s="540"/>
      <c r="D16" s="553"/>
      <c r="E16" s="57" t="s">
        <v>34</v>
      </c>
      <c r="F16" s="56"/>
      <c r="G16" s="41"/>
      <c r="H16" s="547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497"/>
      <c r="C17" s="540"/>
      <c r="D17" s="553"/>
      <c r="E17" s="57" t="s">
        <v>35</v>
      </c>
      <c r="F17" s="56"/>
      <c r="G17" s="41"/>
      <c r="H17" s="547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497"/>
      <c r="C18" s="540"/>
      <c r="D18" s="553"/>
      <c r="E18" s="57" t="s">
        <v>36</v>
      </c>
      <c r="F18" s="56"/>
      <c r="G18" s="41"/>
      <c r="H18" s="547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497"/>
      <c r="C19" s="540"/>
      <c r="D19" s="553"/>
      <c r="E19" s="57" t="s">
        <v>37</v>
      </c>
      <c r="F19" s="56"/>
      <c r="G19" s="41"/>
      <c r="H19" s="547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497"/>
      <c r="C20" s="540"/>
      <c r="D20" s="553"/>
      <c r="E20" s="57" t="s">
        <v>38</v>
      </c>
      <c r="F20" s="56"/>
      <c r="G20" s="41"/>
      <c r="H20" s="547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497"/>
      <c r="C21" s="540"/>
      <c r="D21" s="553"/>
      <c r="E21" s="57" t="s">
        <v>39</v>
      </c>
      <c r="F21" s="56"/>
      <c r="G21" s="41"/>
      <c r="H21" s="547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497"/>
      <c r="C22" s="540"/>
      <c r="D22" s="553"/>
      <c r="E22" s="57" t="s">
        <v>40</v>
      </c>
      <c r="F22" s="56"/>
      <c r="G22" s="41"/>
      <c r="H22" s="547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497"/>
      <c r="C23" s="540"/>
      <c r="D23" s="553"/>
      <c r="E23" s="57" t="s">
        <v>41</v>
      </c>
      <c r="F23" s="56"/>
      <c r="G23" s="41"/>
      <c r="H23" s="547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497"/>
      <c r="C24" s="540"/>
      <c r="D24" s="554"/>
      <c r="E24" s="57" t="s">
        <v>42</v>
      </c>
      <c r="F24" s="56"/>
      <c r="G24" s="42"/>
      <c r="H24" s="548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497"/>
      <c r="C25" s="540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498"/>
      <c r="C26" s="518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26" t="s">
        <v>128</v>
      </c>
      <c r="B27" s="527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8"/>
    </row>
    <row r="28" spans="1:16" ht="12" customHeight="1" x14ac:dyDescent="0.2">
      <c r="A28" s="529" t="s">
        <v>9</v>
      </c>
      <c r="B28" s="497" t="s">
        <v>9</v>
      </c>
      <c r="C28" s="540" t="s">
        <v>10</v>
      </c>
      <c r="D28" s="551" t="s">
        <v>45</v>
      </c>
      <c r="E28" s="504"/>
      <c r="F28" s="525" t="s">
        <v>9</v>
      </c>
      <c r="G28" s="524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30"/>
      <c r="B29" s="498"/>
      <c r="C29" s="518"/>
      <c r="D29" s="512"/>
      <c r="E29" s="505"/>
      <c r="F29" s="523"/>
      <c r="G29" s="514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17" t="s">
        <v>11</v>
      </c>
      <c r="D30" s="511" t="s">
        <v>46</v>
      </c>
      <c r="E30" s="515"/>
      <c r="F30" s="522" t="s">
        <v>9</v>
      </c>
      <c r="G30" s="513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18"/>
      <c r="D31" s="512"/>
      <c r="E31" s="516"/>
      <c r="F31" s="523"/>
      <c r="G31" s="514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73" t="s">
        <v>15</v>
      </c>
      <c r="D32" s="474"/>
      <c r="E32" s="474"/>
      <c r="F32" s="474"/>
      <c r="G32" s="474"/>
      <c r="H32" s="494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19" t="s">
        <v>129</v>
      </c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1"/>
    </row>
    <row r="34" spans="1:16" s="1" customFormat="1" ht="20.25" customHeight="1" x14ac:dyDescent="0.2">
      <c r="A34" s="440" t="s">
        <v>10</v>
      </c>
      <c r="B34" s="506" t="s">
        <v>9</v>
      </c>
      <c r="C34" s="454" t="s">
        <v>12</v>
      </c>
      <c r="D34" s="509" t="s">
        <v>124</v>
      </c>
      <c r="E34" s="434"/>
      <c r="F34" s="436"/>
      <c r="G34" s="508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1" customFormat="1" ht="20.25" customHeight="1" thickBot="1" x14ac:dyDescent="0.25">
      <c r="A35" s="441"/>
      <c r="B35" s="507"/>
      <c r="C35" s="447"/>
      <c r="D35" s="510"/>
      <c r="E35" s="435"/>
      <c r="F35" s="437"/>
      <c r="G35" s="437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73" t="s">
        <v>15</v>
      </c>
      <c r="D36" s="474"/>
      <c r="E36" s="474"/>
      <c r="F36" s="474"/>
      <c r="G36" s="474"/>
      <c r="H36" s="494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491" t="s">
        <v>130</v>
      </c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3"/>
    </row>
    <row r="38" spans="1:16" s="1" customFormat="1" ht="13.5" customHeight="1" x14ac:dyDescent="0.2">
      <c r="A38" s="440" t="s">
        <v>10</v>
      </c>
      <c r="B38" s="506" t="s">
        <v>9</v>
      </c>
      <c r="C38" s="454" t="s">
        <v>22</v>
      </c>
      <c r="D38" s="509" t="s">
        <v>125</v>
      </c>
      <c r="E38" s="434"/>
      <c r="F38" s="436"/>
      <c r="G38" s="508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1" customFormat="1" ht="12" customHeight="1" thickBot="1" x14ac:dyDescent="0.25">
      <c r="A39" s="441"/>
      <c r="B39" s="507"/>
      <c r="C39" s="447"/>
      <c r="D39" s="510"/>
      <c r="E39" s="435"/>
      <c r="F39" s="437"/>
      <c r="G39" s="437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1" customFormat="1" ht="13.5" customHeight="1" x14ac:dyDescent="0.2">
      <c r="A40" s="440" t="s">
        <v>10</v>
      </c>
      <c r="B40" s="506" t="s">
        <v>9</v>
      </c>
      <c r="C40" s="454" t="s">
        <v>24</v>
      </c>
      <c r="D40" s="509" t="s">
        <v>127</v>
      </c>
      <c r="E40" s="434"/>
      <c r="F40" s="436"/>
      <c r="G40" s="508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1" customFormat="1" ht="16.5" customHeight="1" thickBot="1" x14ac:dyDescent="0.25">
      <c r="A41" s="441"/>
      <c r="B41" s="507"/>
      <c r="C41" s="447"/>
      <c r="D41" s="510"/>
      <c r="E41" s="435"/>
      <c r="F41" s="437"/>
      <c r="G41" s="437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73" t="s">
        <v>15</v>
      </c>
      <c r="D42" s="474"/>
      <c r="E42" s="474"/>
      <c r="F42" s="474"/>
      <c r="G42" s="474"/>
      <c r="H42" s="494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491" t="s">
        <v>131</v>
      </c>
      <c r="B43" s="492"/>
      <c r="C43" s="492"/>
      <c r="D43" s="492"/>
      <c r="E43" s="492"/>
      <c r="F43" s="492"/>
      <c r="G43" s="492"/>
      <c r="H43" s="492"/>
      <c r="I43" s="492"/>
      <c r="J43" s="492"/>
      <c r="K43" s="492"/>
      <c r="L43" s="492"/>
      <c r="M43" s="492"/>
      <c r="N43" s="492"/>
      <c r="O43" s="492"/>
      <c r="P43" s="493"/>
    </row>
    <row r="44" spans="1:16" ht="13.5" customHeight="1" x14ac:dyDescent="0.2">
      <c r="A44" s="442" t="s">
        <v>9</v>
      </c>
      <c r="B44" s="469" t="s">
        <v>9</v>
      </c>
      <c r="C44" s="466" t="s">
        <v>22</v>
      </c>
      <c r="D44" s="457" t="s">
        <v>47</v>
      </c>
      <c r="E44" s="432"/>
      <c r="F44" s="438" t="s">
        <v>9</v>
      </c>
      <c r="G44" s="460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43"/>
      <c r="B45" s="470"/>
      <c r="C45" s="467"/>
      <c r="D45" s="458"/>
      <c r="E45" s="433"/>
      <c r="F45" s="439"/>
      <c r="G45" s="462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1" customFormat="1" ht="14.25" customHeight="1" x14ac:dyDescent="0.2">
      <c r="A46" s="440" t="s">
        <v>10</v>
      </c>
      <c r="B46" s="446" t="s">
        <v>9</v>
      </c>
      <c r="C46" s="454" t="s">
        <v>24</v>
      </c>
      <c r="D46" s="430" t="s">
        <v>49</v>
      </c>
      <c r="E46" s="434"/>
      <c r="F46" s="436" t="s">
        <v>9</v>
      </c>
      <c r="G46" s="452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1" customFormat="1" ht="14.25" customHeight="1" thickBot="1" x14ac:dyDescent="0.25">
      <c r="A47" s="441"/>
      <c r="B47" s="447"/>
      <c r="C47" s="447"/>
      <c r="D47" s="431"/>
      <c r="E47" s="435"/>
      <c r="F47" s="437"/>
      <c r="G47" s="453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2" customFormat="1" ht="14.25" customHeight="1" x14ac:dyDescent="0.2">
      <c r="A48" s="440" t="s">
        <v>10</v>
      </c>
      <c r="B48" s="446" t="s">
        <v>9</v>
      </c>
      <c r="C48" s="454" t="s">
        <v>27</v>
      </c>
      <c r="D48" s="450" t="s">
        <v>50</v>
      </c>
      <c r="E48" s="434"/>
      <c r="F48" s="436" t="s">
        <v>9</v>
      </c>
      <c r="G48" s="452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41"/>
      <c r="B49" s="447"/>
      <c r="C49" s="447"/>
      <c r="D49" s="451"/>
      <c r="E49" s="435"/>
      <c r="F49" s="437"/>
      <c r="G49" s="453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40" t="s">
        <v>10</v>
      </c>
      <c r="B50" s="446" t="s">
        <v>9</v>
      </c>
      <c r="C50" s="454" t="s">
        <v>29</v>
      </c>
      <c r="D50" s="430" t="s">
        <v>52</v>
      </c>
      <c r="E50" s="434"/>
      <c r="F50" s="436" t="s">
        <v>9</v>
      </c>
      <c r="G50" s="452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41"/>
      <c r="B51" s="447"/>
      <c r="C51" s="447"/>
      <c r="D51" s="431"/>
      <c r="E51" s="435"/>
      <c r="F51" s="437"/>
      <c r="G51" s="453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40" t="s">
        <v>10</v>
      </c>
      <c r="B52" s="446" t="s">
        <v>9</v>
      </c>
      <c r="C52" s="454" t="s">
        <v>23</v>
      </c>
      <c r="D52" s="450" t="s">
        <v>53</v>
      </c>
      <c r="E52" s="434"/>
      <c r="F52" s="436" t="s">
        <v>9</v>
      </c>
      <c r="G52" s="452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41"/>
      <c r="B53" s="447"/>
      <c r="C53" s="447"/>
      <c r="D53" s="451"/>
      <c r="E53" s="435"/>
      <c r="F53" s="437"/>
      <c r="G53" s="453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40" t="s">
        <v>10</v>
      </c>
      <c r="B54" s="446" t="s">
        <v>9</v>
      </c>
      <c r="C54" s="454" t="s">
        <v>30</v>
      </c>
      <c r="D54" s="450" t="s">
        <v>54</v>
      </c>
      <c r="E54" s="434"/>
      <c r="F54" s="436" t="s">
        <v>9</v>
      </c>
      <c r="G54" s="452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41"/>
      <c r="B55" s="447"/>
      <c r="C55" s="447"/>
      <c r="D55" s="451"/>
      <c r="E55" s="435"/>
      <c r="F55" s="437"/>
      <c r="G55" s="453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40" t="s">
        <v>10</v>
      </c>
      <c r="B56" s="446" t="s">
        <v>9</v>
      </c>
      <c r="C56" s="454" t="s">
        <v>31</v>
      </c>
      <c r="D56" s="430" t="s">
        <v>55</v>
      </c>
      <c r="E56" s="434"/>
      <c r="F56" s="436" t="s">
        <v>9</v>
      </c>
      <c r="G56" s="452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41"/>
      <c r="B57" s="447"/>
      <c r="C57" s="447"/>
      <c r="D57" s="431"/>
      <c r="E57" s="435"/>
      <c r="F57" s="437"/>
      <c r="G57" s="453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90" t="s">
        <v>10</v>
      </c>
      <c r="B58" s="446" t="s">
        <v>9</v>
      </c>
      <c r="C58" s="454" t="s">
        <v>32</v>
      </c>
      <c r="D58" s="144" t="s">
        <v>56</v>
      </c>
      <c r="E58" s="459"/>
      <c r="F58" s="436" t="s">
        <v>9</v>
      </c>
      <c r="G58" s="489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35"/>
      <c r="B59" s="359"/>
      <c r="C59" s="359"/>
      <c r="D59" s="145"/>
      <c r="E59" s="437"/>
      <c r="F59" s="437"/>
      <c r="G59" s="453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40" t="s">
        <v>10</v>
      </c>
      <c r="B60" s="446" t="s">
        <v>9</v>
      </c>
      <c r="C60" s="454" t="s">
        <v>62</v>
      </c>
      <c r="D60" s="450" t="s">
        <v>57</v>
      </c>
      <c r="E60" s="434"/>
      <c r="F60" s="436" t="s">
        <v>9</v>
      </c>
      <c r="G60" s="452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41"/>
      <c r="B61" s="447"/>
      <c r="C61" s="447"/>
      <c r="D61" s="451"/>
      <c r="E61" s="435"/>
      <c r="F61" s="437"/>
      <c r="G61" s="453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40" t="s">
        <v>10</v>
      </c>
      <c r="B62" s="446" t="s">
        <v>9</v>
      </c>
      <c r="C62" s="454" t="s">
        <v>33</v>
      </c>
      <c r="D62" s="430" t="s">
        <v>58</v>
      </c>
      <c r="E62" s="434"/>
      <c r="F62" s="436" t="s">
        <v>9</v>
      </c>
      <c r="G62" s="452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41"/>
      <c r="B63" s="447"/>
      <c r="C63" s="447"/>
      <c r="D63" s="431"/>
      <c r="E63" s="435"/>
      <c r="F63" s="437"/>
      <c r="G63" s="453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42" t="s">
        <v>10</v>
      </c>
      <c r="B64" s="469" t="s">
        <v>9</v>
      </c>
      <c r="C64" s="466" t="s">
        <v>34</v>
      </c>
      <c r="D64" s="457" t="s">
        <v>59</v>
      </c>
      <c r="E64" s="432"/>
      <c r="F64" s="438" t="s">
        <v>9</v>
      </c>
      <c r="G64" s="460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43"/>
      <c r="B65" s="470"/>
      <c r="C65" s="467"/>
      <c r="D65" s="458"/>
      <c r="E65" s="433"/>
      <c r="F65" s="439"/>
      <c r="G65" s="462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40" t="s">
        <v>10</v>
      </c>
      <c r="B66" s="446" t="s">
        <v>9</v>
      </c>
      <c r="C66" s="454" t="s">
        <v>37</v>
      </c>
      <c r="D66" s="450" t="s">
        <v>63</v>
      </c>
      <c r="E66" s="434"/>
      <c r="F66" s="436" t="s">
        <v>9</v>
      </c>
      <c r="G66" s="452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41"/>
      <c r="B67" s="447"/>
      <c r="C67" s="447"/>
      <c r="D67" s="451"/>
      <c r="E67" s="435"/>
      <c r="F67" s="437"/>
      <c r="G67" s="453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40" t="s">
        <v>10</v>
      </c>
      <c r="B68" s="446" t="s">
        <v>9</v>
      </c>
      <c r="C68" s="454" t="s">
        <v>39</v>
      </c>
      <c r="D68" s="430" t="s">
        <v>65</v>
      </c>
      <c r="E68" s="434"/>
      <c r="F68" s="436" t="s">
        <v>9</v>
      </c>
      <c r="G68" s="452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41"/>
      <c r="B69" s="447"/>
      <c r="C69" s="447"/>
      <c r="D69" s="431"/>
      <c r="E69" s="435"/>
      <c r="F69" s="437"/>
      <c r="G69" s="453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40" t="s">
        <v>10</v>
      </c>
      <c r="B70" s="446" t="s">
        <v>9</v>
      </c>
      <c r="C70" s="454" t="s">
        <v>71</v>
      </c>
      <c r="D70" s="430" t="s">
        <v>66</v>
      </c>
      <c r="E70" s="434"/>
      <c r="F70" s="436" t="s">
        <v>9</v>
      </c>
      <c r="G70" s="452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41"/>
      <c r="B71" s="447"/>
      <c r="C71" s="447"/>
      <c r="D71" s="431"/>
      <c r="E71" s="435"/>
      <c r="F71" s="437"/>
      <c r="G71" s="453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40" t="s">
        <v>10</v>
      </c>
      <c r="B72" s="446" t="s">
        <v>9</v>
      </c>
      <c r="C72" s="454" t="s">
        <v>40</v>
      </c>
      <c r="D72" s="430" t="s">
        <v>69</v>
      </c>
      <c r="E72" s="434"/>
      <c r="F72" s="436" t="s">
        <v>9</v>
      </c>
      <c r="G72" s="452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41"/>
      <c r="B73" s="447"/>
      <c r="C73" s="447"/>
      <c r="D73" s="431"/>
      <c r="E73" s="435"/>
      <c r="F73" s="437"/>
      <c r="G73" s="453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40" t="s">
        <v>10</v>
      </c>
      <c r="B74" s="446" t="s">
        <v>9</v>
      </c>
      <c r="C74" s="454" t="s">
        <v>41</v>
      </c>
      <c r="D74" s="430" t="s">
        <v>70</v>
      </c>
      <c r="E74" s="434"/>
      <c r="F74" s="436" t="s">
        <v>9</v>
      </c>
      <c r="G74" s="452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41"/>
      <c r="B75" s="447"/>
      <c r="C75" s="447"/>
      <c r="D75" s="431"/>
      <c r="E75" s="435"/>
      <c r="F75" s="437"/>
      <c r="G75" s="453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40" t="s">
        <v>10</v>
      </c>
      <c r="B76" s="446" t="s">
        <v>9</v>
      </c>
      <c r="C76" s="454" t="s">
        <v>42</v>
      </c>
      <c r="D76" s="430" t="s">
        <v>72</v>
      </c>
      <c r="E76" s="434"/>
      <c r="F76" s="436" t="s">
        <v>9</v>
      </c>
      <c r="G76" s="452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41"/>
      <c r="B77" s="447"/>
      <c r="C77" s="447"/>
      <c r="D77" s="431"/>
      <c r="E77" s="435"/>
      <c r="F77" s="437"/>
      <c r="G77" s="453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40" t="s">
        <v>10</v>
      </c>
      <c r="B78" s="446" t="s">
        <v>9</v>
      </c>
      <c r="C78" s="454" t="s">
        <v>43</v>
      </c>
      <c r="D78" s="430" t="s">
        <v>74</v>
      </c>
      <c r="E78" s="434"/>
      <c r="F78" s="436" t="s">
        <v>9</v>
      </c>
      <c r="G78" s="452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41"/>
      <c r="B79" s="447"/>
      <c r="C79" s="447"/>
      <c r="D79" s="431"/>
      <c r="E79" s="435"/>
      <c r="F79" s="437"/>
      <c r="G79" s="453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40" t="s">
        <v>10</v>
      </c>
      <c r="B80" s="446" t="s">
        <v>9</v>
      </c>
      <c r="C80" s="454" t="s">
        <v>82</v>
      </c>
      <c r="D80" s="450" t="s">
        <v>77</v>
      </c>
      <c r="E80" s="434"/>
      <c r="F80" s="436" t="s">
        <v>9</v>
      </c>
      <c r="G80" s="452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41"/>
      <c r="B81" s="447"/>
      <c r="C81" s="447"/>
      <c r="D81" s="451"/>
      <c r="E81" s="435"/>
      <c r="F81" s="437"/>
      <c r="G81" s="453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40" t="s">
        <v>10</v>
      </c>
      <c r="B82" s="446" t="s">
        <v>9</v>
      </c>
      <c r="C82" s="454" t="s">
        <v>84</v>
      </c>
      <c r="D82" s="450" t="s">
        <v>78</v>
      </c>
      <c r="E82" s="434"/>
      <c r="F82" s="436" t="s">
        <v>9</v>
      </c>
      <c r="G82" s="452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41"/>
      <c r="B83" s="447"/>
      <c r="C83" s="447"/>
      <c r="D83" s="451"/>
      <c r="E83" s="435"/>
      <c r="F83" s="437"/>
      <c r="G83" s="453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40" t="s">
        <v>10</v>
      </c>
      <c r="B84" s="446" t="s">
        <v>9</v>
      </c>
      <c r="C84" s="454" t="s">
        <v>86</v>
      </c>
      <c r="D84" s="450" t="s">
        <v>79</v>
      </c>
      <c r="E84" s="434"/>
      <c r="F84" s="436" t="s">
        <v>9</v>
      </c>
      <c r="G84" s="452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41"/>
      <c r="B85" s="447"/>
      <c r="C85" s="447"/>
      <c r="D85" s="451"/>
      <c r="E85" s="435"/>
      <c r="F85" s="437"/>
      <c r="G85" s="453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42" t="s">
        <v>10</v>
      </c>
      <c r="B86" s="469" t="s">
        <v>9</v>
      </c>
      <c r="C86" s="466" t="s">
        <v>88</v>
      </c>
      <c r="D86" s="457" t="s">
        <v>81</v>
      </c>
      <c r="E86" s="432"/>
      <c r="F86" s="438" t="s">
        <v>9</v>
      </c>
      <c r="G86" s="460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43"/>
      <c r="B87" s="470"/>
      <c r="C87" s="467"/>
      <c r="D87" s="458"/>
      <c r="E87" s="433"/>
      <c r="F87" s="439"/>
      <c r="G87" s="462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40" t="s">
        <v>10</v>
      </c>
      <c r="B88" s="446" t="s">
        <v>9</v>
      </c>
      <c r="C88" s="454" t="s">
        <v>90</v>
      </c>
      <c r="D88" s="455" t="s">
        <v>83</v>
      </c>
      <c r="E88" s="434"/>
      <c r="F88" s="436" t="s">
        <v>9</v>
      </c>
      <c r="G88" s="452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41"/>
      <c r="B89" s="447"/>
      <c r="C89" s="447"/>
      <c r="D89" s="456"/>
      <c r="E89" s="435"/>
      <c r="F89" s="437"/>
      <c r="G89" s="453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40" t="s">
        <v>10</v>
      </c>
      <c r="B90" s="446" t="s">
        <v>9</v>
      </c>
      <c r="C90" s="454" t="s">
        <v>92</v>
      </c>
      <c r="D90" s="430" t="s">
        <v>85</v>
      </c>
      <c r="E90" s="434"/>
      <c r="F90" s="436" t="s">
        <v>9</v>
      </c>
      <c r="G90" s="452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41"/>
      <c r="B91" s="447"/>
      <c r="C91" s="447"/>
      <c r="D91" s="431"/>
      <c r="E91" s="435"/>
      <c r="F91" s="437"/>
      <c r="G91" s="453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40" t="s">
        <v>10</v>
      </c>
      <c r="B92" s="446" t="s">
        <v>9</v>
      </c>
      <c r="C92" s="454" t="s">
        <v>94</v>
      </c>
      <c r="D92" s="430" t="s">
        <v>87</v>
      </c>
      <c r="E92" s="434"/>
      <c r="F92" s="436" t="s">
        <v>9</v>
      </c>
      <c r="G92" s="452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41"/>
      <c r="B93" s="447"/>
      <c r="C93" s="447"/>
      <c r="D93" s="431"/>
      <c r="E93" s="435"/>
      <c r="F93" s="437"/>
      <c r="G93" s="453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40" t="s">
        <v>10</v>
      </c>
      <c r="B94" s="446" t="s">
        <v>9</v>
      </c>
      <c r="C94" s="454" t="s">
        <v>96</v>
      </c>
      <c r="D94" s="430" t="s">
        <v>89</v>
      </c>
      <c r="E94" s="434"/>
      <c r="F94" s="436" t="s">
        <v>9</v>
      </c>
      <c r="G94" s="452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41"/>
      <c r="B95" s="447"/>
      <c r="C95" s="447"/>
      <c r="D95" s="431"/>
      <c r="E95" s="435"/>
      <c r="F95" s="437"/>
      <c r="G95" s="453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40" t="s">
        <v>10</v>
      </c>
      <c r="B96" s="446" t="s">
        <v>9</v>
      </c>
      <c r="C96" s="454" t="s">
        <v>98</v>
      </c>
      <c r="D96" s="430" t="s">
        <v>91</v>
      </c>
      <c r="E96" s="434"/>
      <c r="F96" s="436" t="s">
        <v>9</v>
      </c>
      <c r="G96" s="452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41"/>
      <c r="B97" s="447"/>
      <c r="C97" s="447"/>
      <c r="D97" s="431"/>
      <c r="E97" s="435"/>
      <c r="F97" s="437"/>
      <c r="G97" s="453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40" t="s">
        <v>10</v>
      </c>
      <c r="B98" s="446" t="s">
        <v>9</v>
      </c>
      <c r="C98" s="454" t="s">
        <v>100</v>
      </c>
      <c r="D98" s="430" t="s">
        <v>93</v>
      </c>
      <c r="E98" s="434"/>
      <c r="F98" s="436" t="s">
        <v>9</v>
      </c>
      <c r="G98" s="452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41"/>
      <c r="B99" s="447"/>
      <c r="C99" s="447"/>
      <c r="D99" s="431"/>
      <c r="E99" s="435"/>
      <c r="F99" s="437"/>
      <c r="G99" s="453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40" t="s">
        <v>10</v>
      </c>
      <c r="B100" s="446" t="s">
        <v>9</v>
      </c>
      <c r="C100" s="454" t="s">
        <v>102</v>
      </c>
      <c r="D100" s="430" t="s">
        <v>95</v>
      </c>
      <c r="E100" s="434"/>
      <c r="F100" s="436" t="s">
        <v>9</v>
      </c>
      <c r="G100" s="452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41"/>
      <c r="B101" s="447"/>
      <c r="C101" s="447"/>
      <c r="D101" s="431"/>
      <c r="E101" s="435"/>
      <c r="F101" s="437"/>
      <c r="G101" s="453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40" t="s">
        <v>10</v>
      </c>
      <c r="B102" s="446" t="s">
        <v>9</v>
      </c>
      <c r="C102" s="454" t="s">
        <v>104</v>
      </c>
      <c r="D102" s="430" t="s">
        <v>97</v>
      </c>
      <c r="E102" s="434"/>
      <c r="F102" s="436" t="s">
        <v>9</v>
      </c>
      <c r="G102" s="452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41"/>
      <c r="B103" s="447"/>
      <c r="C103" s="447"/>
      <c r="D103" s="431"/>
      <c r="E103" s="435"/>
      <c r="F103" s="437"/>
      <c r="G103" s="453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42" t="s">
        <v>10</v>
      </c>
      <c r="B104" s="469" t="s">
        <v>9</v>
      </c>
      <c r="C104" s="466" t="s">
        <v>106</v>
      </c>
      <c r="D104" s="476" t="s">
        <v>99</v>
      </c>
      <c r="E104" s="432"/>
      <c r="F104" s="438" t="s">
        <v>9</v>
      </c>
      <c r="G104" s="460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72"/>
      <c r="B105" s="480"/>
      <c r="C105" s="479"/>
      <c r="D105" s="477"/>
      <c r="E105" s="448"/>
      <c r="F105" s="449"/>
      <c r="G105" s="461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43"/>
      <c r="B106" s="470"/>
      <c r="C106" s="467"/>
      <c r="D106" s="478"/>
      <c r="E106" s="433"/>
      <c r="F106" s="439"/>
      <c r="G106" s="462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40" t="s">
        <v>10</v>
      </c>
      <c r="B107" s="446" t="s">
        <v>9</v>
      </c>
      <c r="C107" s="454" t="s">
        <v>108</v>
      </c>
      <c r="D107" s="430" t="s">
        <v>101</v>
      </c>
      <c r="E107" s="434"/>
      <c r="F107" s="436" t="s">
        <v>9</v>
      </c>
      <c r="G107" s="452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41"/>
      <c r="B108" s="447"/>
      <c r="C108" s="447"/>
      <c r="D108" s="431"/>
      <c r="E108" s="435"/>
      <c r="F108" s="437"/>
      <c r="G108" s="453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40" t="s">
        <v>10</v>
      </c>
      <c r="B109" s="446" t="s">
        <v>9</v>
      </c>
      <c r="C109" s="454" t="s">
        <v>114</v>
      </c>
      <c r="D109" s="430" t="s">
        <v>107</v>
      </c>
      <c r="E109" s="434"/>
      <c r="F109" s="436" t="s">
        <v>9</v>
      </c>
      <c r="G109" s="452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41"/>
      <c r="B110" s="447"/>
      <c r="C110" s="447"/>
      <c r="D110" s="431"/>
      <c r="E110" s="435"/>
      <c r="F110" s="437"/>
      <c r="G110" s="453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40" t="s">
        <v>10</v>
      </c>
      <c r="B111" s="446" t="s">
        <v>9</v>
      </c>
      <c r="C111" s="454" t="s">
        <v>116</v>
      </c>
      <c r="D111" s="455" t="s">
        <v>109</v>
      </c>
      <c r="E111" s="434"/>
      <c r="F111" s="436" t="s">
        <v>9</v>
      </c>
      <c r="G111" s="452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41"/>
      <c r="B112" s="447"/>
      <c r="C112" s="447"/>
      <c r="D112" s="456"/>
      <c r="E112" s="435"/>
      <c r="F112" s="437"/>
      <c r="G112" s="453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40" t="s">
        <v>10</v>
      </c>
      <c r="B113" s="446" t="s">
        <v>9</v>
      </c>
      <c r="C113" s="454" t="s">
        <v>119</v>
      </c>
      <c r="D113" s="430" t="s">
        <v>113</v>
      </c>
      <c r="E113" s="434"/>
      <c r="F113" s="436" t="s">
        <v>9</v>
      </c>
      <c r="G113" s="452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41"/>
      <c r="B114" s="447"/>
      <c r="C114" s="447"/>
      <c r="D114" s="431"/>
      <c r="E114" s="435"/>
      <c r="F114" s="437"/>
      <c r="G114" s="453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40" t="s">
        <v>10</v>
      </c>
      <c r="B115" s="446" t="s">
        <v>9</v>
      </c>
      <c r="C115" s="454" t="s">
        <v>120</v>
      </c>
      <c r="D115" s="430" t="s">
        <v>115</v>
      </c>
      <c r="E115" s="434"/>
      <c r="F115" s="436" t="s">
        <v>9</v>
      </c>
      <c r="G115" s="452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41"/>
      <c r="B116" s="447"/>
      <c r="C116" s="447"/>
      <c r="D116" s="431"/>
      <c r="E116" s="435"/>
      <c r="F116" s="437"/>
      <c r="G116" s="453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42" t="s">
        <v>10</v>
      </c>
      <c r="B117" s="469" t="s">
        <v>9</v>
      </c>
      <c r="C117" s="466" t="s">
        <v>28</v>
      </c>
      <c r="D117" s="463" t="s">
        <v>51</v>
      </c>
      <c r="E117" s="432"/>
      <c r="F117" s="438" t="s">
        <v>9</v>
      </c>
      <c r="G117" s="460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43"/>
      <c r="B118" s="470"/>
      <c r="C118" s="467"/>
      <c r="D118" s="464"/>
      <c r="E118" s="433"/>
      <c r="F118" s="439"/>
      <c r="G118" s="462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40" t="s">
        <v>10</v>
      </c>
      <c r="B119" s="446" t="s">
        <v>9</v>
      </c>
      <c r="C119" s="454" t="s">
        <v>35</v>
      </c>
      <c r="D119" s="444" t="s">
        <v>60</v>
      </c>
      <c r="E119" s="434"/>
      <c r="F119" s="436" t="s">
        <v>9</v>
      </c>
      <c r="G119" s="452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41"/>
      <c r="B120" s="447"/>
      <c r="C120" s="447"/>
      <c r="D120" s="445"/>
      <c r="E120" s="435"/>
      <c r="F120" s="437"/>
      <c r="G120" s="453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40" t="s">
        <v>10</v>
      </c>
      <c r="B121" s="446" t="s">
        <v>9</v>
      </c>
      <c r="C121" s="454" t="s">
        <v>36</v>
      </c>
      <c r="D121" s="444" t="s">
        <v>61</v>
      </c>
      <c r="E121" s="434"/>
      <c r="F121" s="436" t="s">
        <v>9</v>
      </c>
      <c r="G121" s="452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41"/>
      <c r="B122" s="447"/>
      <c r="C122" s="447"/>
      <c r="D122" s="445"/>
      <c r="E122" s="435"/>
      <c r="F122" s="437"/>
      <c r="G122" s="453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40" t="s">
        <v>10</v>
      </c>
      <c r="B123" s="446" t="s">
        <v>9</v>
      </c>
      <c r="C123" s="454" t="s">
        <v>38</v>
      </c>
      <c r="D123" s="444" t="s">
        <v>64</v>
      </c>
      <c r="E123" s="434"/>
      <c r="F123" s="436" t="s">
        <v>9</v>
      </c>
      <c r="G123" s="452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41"/>
      <c r="B124" s="447"/>
      <c r="C124" s="447"/>
      <c r="D124" s="445"/>
      <c r="E124" s="435"/>
      <c r="F124" s="437"/>
      <c r="G124" s="453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42" t="s">
        <v>10</v>
      </c>
      <c r="B125" s="469" t="s">
        <v>9</v>
      </c>
      <c r="C125" s="466" t="s">
        <v>73</v>
      </c>
      <c r="D125" s="463" t="s">
        <v>67</v>
      </c>
      <c r="E125" s="432"/>
      <c r="F125" s="438" t="s">
        <v>9</v>
      </c>
      <c r="G125" s="460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43"/>
      <c r="B126" s="470"/>
      <c r="C126" s="467"/>
      <c r="D126" s="464"/>
      <c r="E126" s="433"/>
      <c r="F126" s="439"/>
      <c r="G126" s="462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40" t="s">
        <v>10</v>
      </c>
      <c r="B127" s="446" t="s">
        <v>9</v>
      </c>
      <c r="C127" s="454" t="s">
        <v>80</v>
      </c>
      <c r="D127" s="444" t="s">
        <v>76</v>
      </c>
      <c r="E127" s="434"/>
      <c r="F127" s="436" t="s">
        <v>9</v>
      </c>
      <c r="G127" s="452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41"/>
      <c r="B128" s="447"/>
      <c r="C128" s="447"/>
      <c r="D128" s="445"/>
      <c r="E128" s="435"/>
      <c r="F128" s="437"/>
      <c r="G128" s="453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40" t="s">
        <v>10</v>
      </c>
      <c r="B129" s="446" t="s">
        <v>9</v>
      </c>
      <c r="C129" s="454" t="s">
        <v>110</v>
      </c>
      <c r="D129" s="444" t="s">
        <v>103</v>
      </c>
      <c r="E129" s="434"/>
      <c r="F129" s="436" t="s">
        <v>9</v>
      </c>
      <c r="G129" s="452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41"/>
      <c r="B130" s="447"/>
      <c r="C130" s="447"/>
      <c r="D130" s="445"/>
      <c r="E130" s="435"/>
      <c r="F130" s="437"/>
      <c r="G130" s="453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40" t="s">
        <v>10</v>
      </c>
      <c r="B131" s="446" t="s">
        <v>9</v>
      </c>
      <c r="C131" s="454" t="s">
        <v>112</v>
      </c>
      <c r="D131" s="444" t="s">
        <v>105</v>
      </c>
      <c r="E131" s="434"/>
      <c r="F131" s="436" t="s">
        <v>9</v>
      </c>
      <c r="G131" s="452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41"/>
      <c r="B132" s="447"/>
      <c r="C132" s="447"/>
      <c r="D132" s="445"/>
      <c r="E132" s="435"/>
      <c r="F132" s="437"/>
      <c r="G132" s="453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40" t="s">
        <v>10</v>
      </c>
      <c r="B133" s="446" t="s">
        <v>9</v>
      </c>
      <c r="C133" s="454" t="s">
        <v>117</v>
      </c>
      <c r="D133" s="444" t="s">
        <v>111</v>
      </c>
      <c r="E133" s="434"/>
      <c r="F133" s="436" t="s">
        <v>9</v>
      </c>
      <c r="G133" s="452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41"/>
      <c r="B134" s="447"/>
      <c r="C134" s="447"/>
      <c r="D134" s="445"/>
      <c r="E134" s="435"/>
      <c r="F134" s="437"/>
      <c r="G134" s="453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40" t="s">
        <v>10</v>
      </c>
      <c r="B135" s="446" t="s">
        <v>9</v>
      </c>
      <c r="C135" s="454" t="s">
        <v>121</v>
      </c>
      <c r="D135" s="138" t="s">
        <v>126</v>
      </c>
      <c r="E135" s="459"/>
      <c r="F135" s="459"/>
      <c r="G135" s="489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68"/>
      <c r="B136" s="465"/>
      <c r="C136" s="471"/>
      <c r="D136" s="139"/>
      <c r="E136" s="437"/>
      <c r="F136" s="437"/>
      <c r="G136" s="453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40" t="s">
        <v>10</v>
      </c>
      <c r="B137" s="446" t="s">
        <v>9</v>
      </c>
      <c r="C137" s="454" t="s">
        <v>122</v>
      </c>
      <c r="D137" s="444" t="s">
        <v>118</v>
      </c>
      <c r="E137" s="487"/>
      <c r="F137" s="436" t="s">
        <v>9</v>
      </c>
      <c r="G137" s="452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68"/>
      <c r="B138" s="465"/>
      <c r="C138" s="471"/>
      <c r="D138" s="484"/>
      <c r="E138" s="488"/>
      <c r="F138" s="485"/>
      <c r="G138" s="486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40" t="s">
        <v>10</v>
      </c>
      <c r="B139" s="446" t="s">
        <v>9</v>
      </c>
      <c r="C139" s="454" t="s">
        <v>75</v>
      </c>
      <c r="D139" s="444" t="s">
        <v>68</v>
      </c>
      <c r="E139" s="434"/>
      <c r="F139" s="436" t="s">
        <v>9</v>
      </c>
      <c r="G139" s="452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41"/>
      <c r="B140" s="447"/>
      <c r="C140" s="447"/>
      <c r="D140" s="445"/>
      <c r="E140" s="435"/>
      <c r="F140" s="437"/>
      <c r="G140" s="453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73" t="s">
        <v>15</v>
      </c>
      <c r="D141" s="474"/>
      <c r="E141" s="474"/>
      <c r="F141" s="474"/>
      <c r="G141" s="474"/>
      <c r="H141" s="475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481" t="s">
        <v>133</v>
      </c>
      <c r="D142" s="482"/>
      <c r="E142" s="482"/>
      <c r="F142" s="482"/>
      <c r="G142" s="482"/>
      <c r="H142" s="483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G28:G29"/>
    <mergeCell ref="F28:F29"/>
    <mergeCell ref="A27:P27"/>
    <mergeCell ref="A28:A29"/>
    <mergeCell ref="A5:P5"/>
    <mergeCell ref="B6:B26"/>
    <mergeCell ref="A2:A4"/>
    <mergeCell ref="M3:M4"/>
    <mergeCell ref="B2:B4"/>
    <mergeCell ref="P3:P4"/>
    <mergeCell ref="C6:C26"/>
    <mergeCell ref="C2:C4"/>
    <mergeCell ref="E2:E4"/>
    <mergeCell ref="G2:G4"/>
    <mergeCell ref="J3:K3"/>
    <mergeCell ref="H6:H24"/>
    <mergeCell ref="D2:D4"/>
    <mergeCell ref="C28:C29"/>
    <mergeCell ref="D28:D29"/>
    <mergeCell ref="D6:D24"/>
    <mergeCell ref="I2:L2"/>
    <mergeCell ref="N3:O3"/>
    <mergeCell ref="H2:H4"/>
    <mergeCell ref="M2:P2"/>
    <mergeCell ref="D30:D31"/>
    <mergeCell ref="C32:H32"/>
    <mergeCell ref="G30:G31"/>
    <mergeCell ref="C34:C35"/>
    <mergeCell ref="E30:E31"/>
    <mergeCell ref="E34:E35"/>
    <mergeCell ref="F34:F35"/>
    <mergeCell ref="C30:C31"/>
    <mergeCell ref="A33:P33"/>
    <mergeCell ref="F30:F31"/>
    <mergeCell ref="L3:L4"/>
    <mergeCell ref="B28:B29"/>
    <mergeCell ref="F2:F4"/>
    <mergeCell ref="I3:I4"/>
    <mergeCell ref="E28:E29"/>
    <mergeCell ref="A37:P37"/>
    <mergeCell ref="B34:B35"/>
    <mergeCell ref="F40:F41"/>
    <mergeCell ref="A34:A35"/>
    <mergeCell ref="G38:G39"/>
    <mergeCell ref="A40:A41"/>
    <mergeCell ref="G40:G41"/>
    <mergeCell ref="C40:C41"/>
    <mergeCell ref="C38:C39"/>
    <mergeCell ref="C36:H36"/>
    <mergeCell ref="E38:E39"/>
    <mergeCell ref="G34:G35"/>
    <mergeCell ref="D34:D35"/>
    <mergeCell ref="A38:A39"/>
    <mergeCell ref="B38:B39"/>
    <mergeCell ref="B40:B41"/>
    <mergeCell ref="D40:D41"/>
    <mergeCell ref="D38:D39"/>
    <mergeCell ref="E40:E41"/>
    <mergeCell ref="A43:P43"/>
    <mergeCell ref="A46:A47"/>
    <mergeCell ref="A48:A49"/>
    <mergeCell ref="C44:C45"/>
    <mergeCell ref="D44:D45"/>
    <mergeCell ref="C46:C47"/>
    <mergeCell ref="D46:D47"/>
    <mergeCell ref="B48:B49"/>
    <mergeCell ref="C42:H42"/>
    <mergeCell ref="G44:G45"/>
    <mergeCell ref="F46:F47"/>
    <mergeCell ref="G46:G47"/>
    <mergeCell ref="G48:G49"/>
    <mergeCell ref="F38:F39"/>
    <mergeCell ref="B46:B47"/>
    <mergeCell ref="A44:A45"/>
    <mergeCell ref="B44:B45"/>
    <mergeCell ref="G64:G65"/>
    <mergeCell ref="F56:F57"/>
    <mergeCell ref="G58:G59"/>
    <mergeCell ref="G60:G61"/>
    <mergeCell ref="F62:F63"/>
    <mergeCell ref="F60:F61"/>
    <mergeCell ref="F58:F59"/>
    <mergeCell ref="G62:G63"/>
    <mergeCell ref="D54:D55"/>
    <mergeCell ref="D48:D49"/>
    <mergeCell ref="F64:F65"/>
    <mergeCell ref="E64:E65"/>
    <mergeCell ref="G50:G51"/>
    <mergeCell ref="E62:E63"/>
    <mergeCell ref="G52:G53"/>
    <mergeCell ref="E44:E45"/>
    <mergeCell ref="F48:F49"/>
    <mergeCell ref="E48:E49"/>
    <mergeCell ref="C56:C57"/>
    <mergeCell ref="B56:B57"/>
    <mergeCell ref="G86:G87"/>
    <mergeCell ref="B68:B69"/>
    <mergeCell ref="C68:C69"/>
    <mergeCell ref="A68:A69"/>
    <mergeCell ref="B66:B67"/>
    <mergeCell ref="C66:C67"/>
    <mergeCell ref="A66:A67"/>
    <mergeCell ref="D52:D53"/>
    <mergeCell ref="G54:G55"/>
    <mergeCell ref="C52:C53"/>
    <mergeCell ref="A62:A63"/>
    <mergeCell ref="B60:B61"/>
    <mergeCell ref="B58:B59"/>
    <mergeCell ref="B62:B63"/>
    <mergeCell ref="A60:A61"/>
    <mergeCell ref="A64:A65"/>
    <mergeCell ref="B64:B65"/>
    <mergeCell ref="C62:C63"/>
    <mergeCell ref="A58:A59"/>
    <mergeCell ref="F52:F53"/>
    <mergeCell ref="C64:C65"/>
    <mergeCell ref="G76:G77"/>
    <mergeCell ref="E78:E79"/>
    <mergeCell ref="F78:F79"/>
    <mergeCell ref="E72:E73"/>
    <mergeCell ref="G78:G79"/>
    <mergeCell ref="G74:G75"/>
    <mergeCell ref="F72:F73"/>
    <mergeCell ref="F76:F77"/>
    <mergeCell ref="E74:E75"/>
    <mergeCell ref="A88:A89"/>
    <mergeCell ref="A78:A79"/>
    <mergeCell ref="B78:B79"/>
    <mergeCell ref="B86:B87"/>
    <mergeCell ref="B80:B81"/>
    <mergeCell ref="B70:B71"/>
    <mergeCell ref="A74:A75"/>
    <mergeCell ref="B76:B77"/>
    <mergeCell ref="B74:B75"/>
    <mergeCell ref="B72:B73"/>
    <mergeCell ref="A76:A77"/>
    <mergeCell ref="A72:A73"/>
    <mergeCell ref="A70:A71"/>
    <mergeCell ref="B88:B89"/>
    <mergeCell ref="B84:B85"/>
    <mergeCell ref="B82:B83"/>
    <mergeCell ref="A86:A87"/>
    <mergeCell ref="A84:A85"/>
    <mergeCell ref="A82:A83"/>
    <mergeCell ref="D94:D95"/>
    <mergeCell ref="G88:G89"/>
    <mergeCell ref="F92:F93"/>
    <mergeCell ref="A80:A81"/>
    <mergeCell ref="C92:C93"/>
    <mergeCell ref="C94:C95"/>
    <mergeCell ref="C90:C91"/>
    <mergeCell ref="C82:C83"/>
    <mergeCell ref="C86:C87"/>
    <mergeCell ref="C88:C89"/>
    <mergeCell ref="A90:A91"/>
    <mergeCell ref="A92:A93"/>
    <mergeCell ref="A94:A95"/>
    <mergeCell ref="G90:G91"/>
    <mergeCell ref="G84:G85"/>
    <mergeCell ref="G82:G83"/>
    <mergeCell ref="E82:E83"/>
    <mergeCell ref="G80:G81"/>
    <mergeCell ref="F80:F81"/>
    <mergeCell ref="F82:F83"/>
    <mergeCell ref="E88:E89"/>
    <mergeCell ref="E84:E85"/>
    <mergeCell ref="E86:E87"/>
    <mergeCell ref="E80:E81"/>
    <mergeCell ref="F133:F134"/>
    <mergeCell ref="E131:E132"/>
    <mergeCell ref="E129:E130"/>
    <mergeCell ref="F129:F130"/>
    <mergeCell ref="G129:G130"/>
    <mergeCell ref="G131:G132"/>
    <mergeCell ref="C142:H142"/>
    <mergeCell ref="D139:D140"/>
    <mergeCell ref="E139:E140"/>
    <mergeCell ref="F139:F140"/>
    <mergeCell ref="E133:E134"/>
    <mergeCell ref="E135:E136"/>
    <mergeCell ref="D137:D138"/>
    <mergeCell ref="G139:G140"/>
    <mergeCell ref="C133:C134"/>
    <mergeCell ref="F137:F138"/>
    <mergeCell ref="G137:G138"/>
    <mergeCell ref="E137:E138"/>
    <mergeCell ref="F131:F132"/>
    <mergeCell ref="G135:G136"/>
    <mergeCell ref="G133:G134"/>
    <mergeCell ref="C131:C132"/>
    <mergeCell ref="B94:B95"/>
    <mergeCell ref="B96:B97"/>
    <mergeCell ref="A96:A97"/>
    <mergeCell ref="B90:B91"/>
    <mergeCell ref="B92:B93"/>
    <mergeCell ref="D92:D93"/>
    <mergeCell ref="C141:H141"/>
    <mergeCell ref="C117:C118"/>
    <mergeCell ref="D90:D91"/>
    <mergeCell ref="D104:D106"/>
    <mergeCell ref="C98:C99"/>
    <mergeCell ref="D133:D134"/>
    <mergeCell ref="C113:C114"/>
    <mergeCell ref="E127:E128"/>
    <mergeCell ref="F135:F136"/>
    <mergeCell ref="B102:B103"/>
    <mergeCell ref="C104:C106"/>
    <mergeCell ref="B104:B106"/>
    <mergeCell ref="D109:D110"/>
    <mergeCell ref="D111:D112"/>
    <mergeCell ref="C109:C110"/>
    <mergeCell ref="B109:B110"/>
    <mergeCell ref="D102:D103"/>
    <mergeCell ref="G117:G118"/>
    <mergeCell ref="C102:C103"/>
    <mergeCell ref="D98:D99"/>
    <mergeCell ref="C100:C101"/>
    <mergeCell ref="D100:D101"/>
    <mergeCell ref="A107:A108"/>
    <mergeCell ref="C96:C97"/>
    <mergeCell ref="B100:B101"/>
    <mergeCell ref="B107:B108"/>
    <mergeCell ref="A98:A99"/>
    <mergeCell ref="A100:A101"/>
    <mergeCell ref="A102:A103"/>
    <mergeCell ref="A104:A106"/>
    <mergeCell ref="D96:D97"/>
    <mergeCell ref="B98:B99"/>
    <mergeCell ref="A109:A110"/>
    <mergeCell ref="C107:C108"/>
    <mergeCell ref="D107:D108"/>
    <mergeCell ref="A139:A140"/>
    <mergeCell ref="D131:D132"/>
    <mergeCell ref="A111:A112"/>
    <mergeCell ref="B111:B112"/>
    <mergeCell ref="C111:C112"/>
    <mergeCell ref="B121:B122"/>
    <mergeCell ref="B119:B120"/>
    <mergeCell ref="B139:B140"/>
    <mergeCell ref="C129:C130"/>
    <mergeCell ref="C139:C140"/>
    <mergeCell ref="D129:D130"/>
    <mergeCell ref="C127:C128"/>
    <mergeCell ref="B115:B116"/>
    <mergeCell ref="D119:D120"/>
    <mergeCell ref="B117:B118"/>
    <mergeCell ref="B123:B124"/>
    <mergeCell ref="C119:C120"/>
    <mergeCell ref="C115:C116"/>
    <mergeCell ref="B125:B126"/>
    <mergeCell ref="C135:C136"/>
    <mergeCell ref="C137:C138"/>
    <mergeCell ref="B135:B136"/>
    <mergeCell ref="B131:B132"/>
    <mergeCell ref="D121:D122"/>
    <mergeCell ref="C123:C124"/>
    <mergeCell ref="C121:C122"/>
    <mergeCell ref="D125:D126"/>
    <mergeCell ref="C125:C126"/>
    <mergeCell ref="D127:D128"/>
    <mergeCell ref="A137:A138"/>
    <mergeCell ref="B137:B138"/>
    <mergeCell ref="A135:A136"/>
    <mergeCell ref="A133:A134"/>
    <mergeCell ref="B133:B134"/>
    <mergeCell ref="A131:A132"/>
    <mergeCell ref="A129:A130"/>
    <mergeCell ref="B129:B130"/>
    <mergeCell ref="G119:G120"/>
    <mergeCell ref="F127:F128"/>
    <mergeCell ref="F125:F126"/>
    <mergeCell ref="G121:G122"/>
    <mergeCell ref="G123:G124"/>
    <mergeCell ref="G125:G126"/>
    <mergeCell ref="F123:F124"/>
    <mergeCell ref="F119:F120"/>
    <mergeCell ref="G127:G128"/>
    <mergeCell ref="F121:F122"/>
    <mergeCell ref="G107:G108"/>
    <mergeCell ref="G94:G95"/>
    <mergeCell ref="G102:G103"/>
    <mergeCell ref="G115:G116"/>
    <mergeCell ref="G111:G112"/>
    <mergeCell ref="G98:G99"/>
    <mergeCell ref="G92:G93"/>
    <mergeCell ref="G104:G106"/>
    <mergeCell ref="G113:G114"/>
    <mergeCell ref="G96:G97"/>
    <mergeCell ref="G109:G110"/>
    <mergeCell ref="G100:G101"/>
    <mergeCell ref="F50:F51"/>
    <mergeCell ref="F44:F45"/>
    <mergeCell ref="E46:E47"/>
    <mergeCell ref="G56:G57"/>
    <mergeCell ref="D64:D65"/>
    <mergeCell ref="D56:D57"/>
    <mergeCell ref="D62:D63"/>
    <mergeCell ref="D60:D61"/>
    <mergeCell ref="E54:E55"/>
    <mergeCell ref="F54:F55"/>
    <mergeCell ref="A50:A51"/>
    <mergeCell ref="B50:B51"/>
    <mergeCell ref="C48:C49"/>
    <mergeCell ref="C50:C51"/>
    <mergeCell ref="E60:E61"/>
    <mergeCell ref="E56:E57"/>
    <mergeCell ref="D50:D51"/>
    <mergeCell ref="E52:E53"/>
    <mergeCell ref="E58:E59"/>
    <mergeCell ref="E50:E51"/>
    <mergeCell ref="C54:C55"/>
    <mergeCell ref="C60:C61"/>
    <mergeCell ref="C58:C59"/>
    <mergeCell ref="A54:A55"/>
    <mergeCell ref="B54:B55"/>
    <mergeCell ref="A52:A53"/>
    <mergeCell ref="B52:B53"/>
    <mergeCell ref="A56:A57"/>
    <mergeCell ref="D88:D89"/>
    <mergeCell ref="C84:C85"/>
    <mergeCell ref="D86:D87"/>
    <mergeCell ref="D74:D75"/>
    <mergeCell ref="D76:D77"/>
    <mergeCell ref="D78:D79"/>
    <mergeCell ref="C74:C75"/>
    <mergeCell ref="C76:C77"/>
    <mergeCell ref="C78:C79"/>
    <mergeCell ref="C80:C81"/>
    <mergeCell ref="D80:D81"/>
    <mergeCell ref="D82:D83"/>
    <mergeCell ref="D84:D85"/>
    <mergeCell ref="E66:E67"/>
    <mergeCell ref="E68:E69"/>
    <mergeCell ref="D66:D67"/>
    <mergeCell ref="G70:G71"/>
    <mergeCell ref="C72:C73"/>
    <mergeCell ref="F70:F71"/>
    <mergeCell ref="G72:G73"/>
    <mergeCell ref="C70:C71"/>
    <mergeCell ref="D70:D71"/>
    <mergeCell ref="D72:D73"/>
    <mergeCell ref="E70:E71"/>
    <mergeCell ref="G66:G67"/>
    <mergeCell ref="G68:G69"/>
    <mergeCell ref="F68:F69"/>
    <mergeCell ref="F66:F67"/>
    <mergeCell ref="D68:D69"/>
    <mergeCell ref="F74:F75"/>
    <mergeCell ref="E90:E91"/>
    <mergeCell ref="F90:F91"/>
    <mergeCell ref="F84:F85"/>
    <mergeCell ref="E96:E97"/>
    <mergeCell ref="E98:E99"/>
    <mergeCell ref="E102:E103"/>
    <mergeCell ref="F100:F101"/>
    <mergeCell ref="F86:F87"/>
    <mergeCell ref="F88:F89"/>
    <mergeCell ref="E76:E77"/>
    <mergeCell ref="F109:F110"/>
    <mergeCell ref="F115:F116"/>
    <mergeCell ref="F111:F112"/>
    <mergeCell ref="E109:E110"/>
    <mergeCell ref="F96:F97"/>
    <mergeCell ref="E92:E93"/>
    <mergeCell ref="E94:E95"/>
    <mergeCell ref="F94:F95"/>
    <mergeCell ref="E104:E106"/>
    <mergeCell ref="F104:F106"/>
    <mergeCell ref="E100:E101"/>
    <mergeCell ref="F107:F108"/>
    <mergeCell ref="E107:E108"/>
    <mergeCell ref="F102:F103"/>
    <mergeCell ref="F98:F99"/>
    <mergeCell ref="D113:D114"/>
    <mergeCell ref="E117:E118"/>
    <mergeCell ref="E111:E112"/>
    <mergeCell ref="F113:F114"/>
    <mergeCell ref="E115:E116"/>
    <mergeCell ref="F117:F118"/>
    <mergeCell ref="A127:A128"/>
    <mergeCell ref="A121:A122"/>
    <mergeCell ref="A123:A124"/>
    <mergeCell ref="A125:A126"/>
    <mergeCell ref="E119:E120"/>
    <mergeCell ref="E113:E114"/>
    <mergeCell ref="E125:E126"/>
    <mergeCell ref="D123:D124"/>
    <mergeCell ref="D115:D116"/>
    <mergeCell ref="A113:A114"/>
    <mergeCell ref="B113:B114"/>
    <mergeCell ref="E121:E122"/>
    <mergeCell ref="E123:E124"/>
    <mergeCell ref="A115:A116"/>
    <mergeCell ref="A117:A118"/>
    <mergeCell ref="A119:A120"/>
    <mergeCell ref="B127:B128"/>
    <mergeCell ref="D117:D11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2022-03-04T08:28:44Z</cp:lastPrinted>
  <dcterms:created xsi:type="dcterms:W3CDTF">2004-05-19T10:48:48Z</dcterms:created>
  <dcterms:modified xsi:type="dcterms:W3CDTF">2023-05-02T15:18:52Z</dcterms:modified>
</cp:coreProperties>
</file>